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def8194c1c19b6/Work_Files/Cory-uRegina/Research/Manuscripts/004_Fatemeh_1H_METRIC_variation1/Spreadsheets/Thymol/"/>
    </mc:Choice>
  </mc:AlternateContent>
  <xr:revisionPtr revIDLastSave="18" documentId="8_{951A0C8E-5060-43DD-A799-2AC45330D18C}" xr6:coauthVersionLast="47" xr6:coauthVersionMax="47" xr10:uidLastSave="{F2550025-6801-4619-B6EF-AFABB52AF7DC}"/>
  <bookViews>
    <workbookView xWindow="-120" yWindow="-120" windowWidth="29040" windowHeight="15840" xr2:uid="{A6F65114-AEA8-4A23-87DA-560688EC2849}"/>
  </bookViews>
  <sheets>
    <sheet name="SUMMARY" sheetId="23" r:id="rId1"/>
    <sheet name="Thymol1-7" sheetId="16" r:id="rId2"/>
    <sheet name="Thymol8-14" sheetId="20" r:id="rId3"/>
    <sheet name="Thymol15-21" sheetId="21" r:id="rId4"/>
    <sheet name="Thymol22-23" sheetId="22" r:id="rId5"/>
  </sheets>
  <definedNames>
    <definedName name="solver_adj" localSheetId="3" hidden="1">'Thymol15-21'!$AJ$91</definedName>
    <definedName name="solver_adj" localSheetId="1" hidden="1">'Thymol1-7'!$B$91</definedName>
    <definedName name="solver_adj" localSheetId="4" hidden="1">'Thymol22-23'!$AP$31</definedName>
    <definedName name="solver_adj" localSheetId="2" hidden="1">'Thymol8-14'!$AP$76</definedName>
    <definedName name="solver_cvg" localSheetId="3" hidden="1">0.0001</definedName>
    <definedName name="solver_cvg" localSheetId="1" hidden="1">0.0001</definedName>
    <definedName name="solver_cvg" localSheetId="4" hidden="1">0.0001</definedName>
    <definedName name="solver_cvg" localSheetId="2" hidden="1">0.0001</definedName>
    <definedName name="solver_drv" localSheetId="3" hidden="1">1</definedName>
    <definedName name="solver_drv" localSheetId="1" hidden="1">1</definedName>
    <definedName name="solver_drv" localSheetId="4" hidden="1">1</definedName>
    <definedName name="solver_drv" localSheetId="2" hidden="1">1</definedName>
    <definedName name="solver_eng" localSheetId="3" hidden="1">1</definedName>
    <definedName name="solver_eng" localSheetId="1" hidden="1">1</definedName>
    <definedName name="solver_eng" localSheetId="4" hidden="1">1</definedName>
    <definedName name="solver_eng" localSheetId="2" hidden="1">1</definedName>
    <definedName name="solver_est" localSheetId="3" hidden="1">1</definedName>
    <definedName name="solver_est" localSheetId="1" hidden="1">1</definedName>
    <definedName name="solver_est" localSheetId="4" hidden="1">1</definedName>
    <definedName name="solver_est" localSheetId="2" hidden="1">1</definedName>
    <definedName name="solver_itr" localSheetId="3" hidden="1">2147483647</definedName>
    <definedName name="solver_itr" localSheetId="1" hidden="1">2147483647</definedName>
    <definedName name="solver_itr" localSheetId="4" hidden="1">2147483647</definedName>
    <definedName name="solver_itr" localSheetId="2" hidden="1">2147483647</definedName>
    <definedName name="solver_mip" localSheetId="3" hidden="1">2147483647</definedName>
    <definedName name="solver_mip" localSheetId="1" hidden="1">2147483647</definedName>
    <definedName name="solver_mip" localSheetId="4" hidden="1">2147483647</definedName>
    <definedName name="solver_mip" localSheetId="2" hidden="1">2147483647</definedName>
    <definedName name="solver_mni" localSheetId="3" hidden="1">30</definedName>
    <definedName name="solver_mni" localSheetId="1" hidden="1">30</definedName>
    <definedName name="solver_mni" localSheetId="4" hidden="1">30</definedName>
    <definedName name="solver_mni" localSheetId="2" hidden="1">30</definedName>
    <definedName name="solver_mrt" localSheetId="3" hidden="1">0.075</definedName>
    <definedName name="solver_mrt" localSheetId="1" hidden="1">0.075</definedName>
    <definedName name="solver_mrt" localSheetId="4" hidden="1">0.075</definedName>
    <definedName name="solver_mrt" localSheetId="2" hidden="1">0.075</definedName>
    <definedName name="solver_msl" localSheetId="3" hidden="1">2</definedName>
    <definedName name="solver_msl" localSheetId="1" hidden="1">2</definedName>
    <definedName name="solver_msl" localSheetId="4" hidden="1">2</definedName>
    <definedName name="solver_msl" localSheetId="2" hidden="1">2</definedName>
    <definedName name="solver_neg" localSheetId="3" hidden="1">1</definedName>
    <definedName name="solver_neg" localSheetId="1" hidden="1">1</definedName>
    <definedName name="solver_neg" localSheetId="4" hidden="1">1</definedName>
    <definedName name="solver_neg" localSheetId="2" hidden="1">1</definedName>
    <definedName name="solver_nod" localSheetId="3" hidden="1">2147483647</definedName>
    <definedName name="solver_nod" localSheetId="1" hidden="1">2147483647</definedName>
    <definedName name="solver_nod" localSheetId="4" hidden="1">2147483647</definedName>
    <definedName name="solver_nod" localSheetId="2" hidden="1">2147483647</definedName>
    <definedName name="solver_num" localSheetId="3" hidden="1">0</definedName>
    <definedName name="solver_num" localSheetId="1" hidden="1">0</definedName>
    <definedName name="solver_num" localSheetId="4" hidden="1">0</definedName>
    <definedName name="solver_num" localSheetId="2" hidden="1">0</definedName>
    <definedName name="solver_nwt" localSheetId="3" hidden="1">1</definedName>
    <definedName name="solver_nwt" localSheetId="1" hidden="1">1</definedName>
    <definedName name="solver_nwt" localSheetId="4" hidden="1">1</definedName>
    <definedName name="solver_nwt" localSheetId="2" hidden="1">1</definedName>
    <definedName name="solver_opt" localSheetId="3" hidden="1">'Thymol15-21'!$AL$92</definedName>
    <definedName name="solver_opt" localSheetId="1" hidden="1">'Thymol1-7'!$D$92</definedName>
    <definedName name="solver_opt" localSheetId="4" hidden="1">'Thymol22-23'!$AR$32</definedName>
    <definedName name="solver_opt" localSheetId="2" hidden="1">'Thymol8-14'!$AR$77</definedName>
    <definedName name="solver_pre" localSheetId="3" hidden="1">0.000001</definedName>
    <definedName name="solver_pre" localSheetId="1" hidden="1">0.000001</definedName>
    <definedName name="solver_pre" localSheetId="4" hidden="1">0.000001</definedName>
    <definedName name="solver_pre" localSheetId="2" hidden="1">0.000001</definedName>
    <definedName name="solver_rbv" localSheetId="3" hidden="1">1</definedName>
    <definedName name="solver_rbv" localSheetId="1" hidden="1">1</definedName>
    <definedName name="solver_rbv" localSheetId="4" hidden="1">1</definedName>
    <definedName name="solver_rbv" localSheetId="2" hidden="1">1</definedName>
    <definedName name="solver_rlx" localSheetId="3" hidden="1">2</definedName>
    <definedName name="solver_rlx" localSheetId="1" hidden="1">2</definedName>
    <definedName name="solver_rlx" localSheetId="4" hidden="1">2</definedName>
    <definedName name="solver_rlx" localSheetId="2" hidden="1">2</definedName>
    <definedName name="solver_rsd" localSheetId="3" hidden="1">0</definedName>
    <definedName name="solver_rsd" localSheetId="1" hidden="1">0</definedName>
    <definedName name="solver_rsd" localSheetId="4" hidden="1">0</definedName>
    <definedName name="solver_rsd" localSheetId="2" hidden="1">0</definedName>
    <definedName name="solver_scl" localSheetId="3" hidden="1">1</definedName>
    <definedName name="solver_scl" localSheetId="1" hidden="1">1</definedName>
    <definedName name="solver_scl" localSheetId="4" hidden="1">1</definedName>
    <definedName name="solver_scl" localSheetId="2" hidden="1">1</definedName>
    <definedName name="solver_sho" localSheetId="3" hidden="1">2</definedName>
    <definedName name="solver_sho" localSheetId="1" hidden="1">2</definedName>
    <definedName name="solver_sho" localSheetId="4" hidden="1">2</definedName>
    <definedName name="solver_sho" localSheetId="2" hidden="1">2</definedName>
    <definedName name="solver_ssz" localSheetId="3" hidden="1">100</definedName>
    <definedName name="solver_ssz" localSheetId="1" hidden="1">100</definedName>
    <definedName name="solver_ssz" localSheetId="4" hidden="1">100</definedName>
    <definedName name="solver_ssz" localSheetId="2" hidden="1">100</definedName>
    <definedName name="solver_tim" localSheetId="3" hidden="1">2147483647</definedName>
    <definedName name="solver_tim" localSheetId="1" hidden="1">2147483647</definedName>
    <definedName name="solver_tim" localSheetId="4" hidden="1">2147483647</definedName>
    <definedName name="solver_tim" localSheetId="2" hidden="1">2147483647</definedName>
    <definedName name="solver_tol" localSheetId="3" hidden="1">0.01</definedName>
    <definedName name="solver_tol" localSheetId="1" hidden="1">0.01</definedName>
    <definedName name="solver_tol" localSheetId="4" hidden="1">0.01</definedName>
    <definedName name="solver_tol" localSheetId="2" hidden="1">0.01</definedName>
    <definedName name="solver_typ" localSheetId="3" hidden="1">2</definedName>
    <definedName name="solver_typ" localSheetId="1" hidden="1">2</definedName>
    <definedName name="solver_typ" localSheetId="4" hidden="1">2</definedName>
    <definedName name="solver_typ" localSheetId="2" hidden="1">2</definedName>
    <definedName name="solver_val" localSheetId="3" hidden="1">0</definedName>
    <definedName name="solver_val" localSheetId="1" hidden="1">0</definedName>
    <definedName name="solver_val" localSheetId="4" hidden="1">0</definedName>
    <definedName name="solver_val" localSheetId="2" hidden="1">0</definedName>
    <definedName name="solver_ver" localSheetId="3" hidden="1">3</definedName>
    <definedName name="solver_ver" localSheetId="1" hidden="1">3</definedName>
    <definedName name="solver_ver" localSheetId="4" hidden="1">3</definedName>
    <definedName name="solver_ver" localSheetId="2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22" l="1"/>
  <c r="AP27" i="22"/>
  <c r="R28" i="22"/>
  <c r="AP28" i="22"/>
  <c r="B58" i="16"/>
  <c r="B57" i="16"/>
  <c r="I24" i="23"/>
  <c r="H25" i="23"/>
  <c r="H24" i="23"/>
  <c r="G25" i="23"/>
  <c r="G24" i="23"/>
  <c r="F25" i="23"/>
  <c r="F24" i="23"/>
  <c r="E24" i="23"/>
  <c r="D25" i="23"/>
  <c r="D24" i="23"/>
  <c r="C25" i="23"/>
  <c r="C24" i="23"/>
  <c r="B25" i="23"/>
  <c r="B24" i="23"/>
  <c r="I23" i="23"/>
  <c r="I22" i="23"/>
  <c r="I21" i="23"/>
  <c r="I20" i="23"/>
  <c r="I19" i="23"/>
  <c r="I18" i="23"/>
  <c r="I17" i="23"/>
  <c r="H23" i="23"/>
  <c r="H22" i="23"/>
  <c r="H21" i="23"/>
  <c r="H20" i="23"/>
  <c r="H19" i="23"/>
  <c r="H18" i="23"/>
  <c r="H17" i="23"/>
  <c r="G23" i="23"/>
  <c r="G22" i="23"/>
  <c r="G21" i="23"/>
  <c r="G20" i="23"/>
  <c r="G19" i="23"/>
  <c r="G18" i="23"/>
  <c r="G17" i="23"/>
  <c r="F23" i="23"/>
  <c r="F22" i="23"/>
  <c r="F21" i="23"/>
  <c r="F20" i="23"/>
  <c r="F19" i="23"/>
  <c r="F18" i="23"/>
  <c r="F17" i="23"/>
  <c r="E23" i="23"/>
  <c r="E22" i="23"/>
  <c r="E21" i="23"/>
  <c r="E20" i="23"/>
  <c r="E19" i="23"/>
  <c r="E18" i="23"/>
  <c r="E17" i="23"/>
  <c r="D23" i="23"/>
  <c r="D22" i="23"/>
  <c r="D21" i="23"/>
  <c r="D20" i="23"/>
  <c r="D19" i="23"/>
  <c r="D18" i="23"/>
  <c r="D17" i="23"/>
  <c r="C23" i="23"/>
  <c r="C22" i="23"/>
  <c r="C21" i="23"/>
  <c r="C20" i="23"/>
  <c r="C19" i="23"/>
  <c r="C18" i="23"/>
  <c r="C17" i="23"/>
  <c r="B23" i="23"/>
  <c r="B22" i="23"/>
  <c r="B21" i="23"/>
  <c r="B20" i="23"/>
  <c r="B19" i="23"/>
  <c r="B18" i="23"/>
  <c r="B17" i="23"/>
  <c r="I16" i="23"/>
  <c r="I15" i="23"/>
  <c r="I14" i="23"/>
  <c r="H16" i="23"/>
  <c r="H15" i="23"/>
  <c r="H14" i="23"/>
  <c r="G16" i="23"/>
  <c r="G15" i="23"/>
  <c r="G14" i="23"/>
  <c r="F16" i="23"/>
  <c r="F15" i="23"/>
  <c r="F14" i="23"/>
  <c r="E16" i="23"/>
  <c r="E15" i="23"/>
  <c r="E14" i="23"/>
  <c r="D16" i="23"/>
  <c r="D15" i="23"/>
  <c r="D14" i="23"/>
  <c r="C16" i="23"/>
  <c r="C15" i="23"/>
  <c r="C14" i="23"/>
  <c r="B16" i="23"/>
  <c r="B15" i="23"/>
  <c r="B14" i="23"/>
  <c r="I13" i="23"/>
  <c r="H13" i="23"/>
  <c r="G13" i="23"/>
  <c r="C13" i="23"/>
  <c r="F13" i="23"/>
  <c r="E13" i="23"/>
  <c r="D13" i="23"/>
  <c r="C12" i="23"/>
  <c r="B13" i="23"/>
  <c r="I12" i="23"/>
  <c r="H12" i="23"/>
  <c r="G12" i="23"/>
  <c r="F12" i="23"/>
  <c r="E12" i="23"/>
  <c r="B12" i="23"/>
  <c r="H11" i="23"/>
  <c r="I11" i="23"/>
  <c r="G11" i="23"/>
  <c r="F11" i="23"/>
  <c r="E11" i="23"/>
  <c r="D12" i="23"/>
  <c r="D11" i="23"/>
  <c r="C11" i="23"/>
  <c r="B11" i="23"/>
  <c r="I10" i="23"/>
  <c r="H10" i="23"/>
  <c r="G10" i="23"/>
  <c r="F10" i="23"/>
  <c r="E10" i="23"/>
  <c r="D10" i="23"/>
  <c r="C10" i="23"/>
  <c r="B10" i="23"/>
  <c r="I9" i="23"/>
  <c r="H9" i="23"/>
  <c r="G9" i="23"/>
  <c r="F9" i="23"/>
  <c r="E9" i="23"/>
  <c r="I8" i="23"/>
  <c r="H8" i="23"/>
  <c r="G8" i="23"/>
  <c r="F8" i="23"/>
  <c r="E8" i="23"/>
  <c r="I7" i="23"/>
  <c r="H7" i="23"/>
  <c r="G7" i="23"/>
  <c r="F7" i="23"/>
  <c r="E7" i="23"/>
  <c r="I6" i="23"/>
  <c r="H6" i="23"/>
  <c r="G6" i="23"/>
  <c r="F6" i="23"/>
  <c r="E6" i="23"/>
  <c r="D9" i="23"/>
  <c r="D8" i="23"/>
  <c r="D7" i="23"/>
  <c r="D6" i="23"/>
  <c r="C9" i="23"/>
  <c r="C8" i="23"/>
  <c r="C7" i="23"/>
  <c r="C6" i="23"/>
  <c r="B9" i="23"/>
  <c r="B8" i="23"/>
  <c r="B7" i="23"/>
  <c r="I5" i="23"/>
  <c r="I4" i="23"/>
  <c r="H5" i="23"/>
  <c r="H4" i="23"/>
  <c r="G5" i="23"/>
  <c r="G4" i="23"/>
  <c r="F5" i="23"/>
  <c r="F4" i="23"/>
  <c r="E5" i="23"/>
  <c r="E4" i="23"/>
  <c r="D5" i="23"/>
  <c r="D4" i="23"/>
  <c r="C5" i="23"/>
  <c r="C4" i="23"/>
  <c r="B5" i="23"/>
  <c r="B4" i="23"/>
  <c r="I3" i="23"/>
  <c r="H3" i="23"/>
  <c r="G3" i="23"/>
  <c r="F3" i="23"/>
  <c r="E3" i="23"/>
  <c r="D3" i="23"/>
  <c r="C3" i="23"/>
  <c r="B3" i="23"/>
  <c r="AJ28" i="22"/>
  <c r="AJ27" i="22"/>
  <c r="AD28" i="22"/>
  <c r="AD27" i="22"/>
  <c r="X28" i="22"/>
  <c r="X27" i="22"/>
  <c r="AP88" i="21"/>
  <c r="AP87" i="21"/>
  <c r="AJ88" i="21"/>
  <c r="AJ87" i="21"/>
  <c r="AD88" i="21"/>
  <c r="AD87" i="21"/>
  <c r="X88" i="21"/>
  <c r="X87" i="21"/>
  <c r="AP43" i="21"/>
  <c r="AP42" i="21"/>
  <c r="AJ43" i="21"/>
  <c r="AJ42" i="21"/>
  <c r="AD43" i="21"/>
  <c r="AD42" i="21"/>
  <c r="X43" i="21"/>
  <c r="X42" i="21"/>
  <c r="AP13" i="21"/>
  <c r="AP12" i="21"/>
  <c r="AJ13" i="21"/>
  <c r="AJ12" i="21"/>
  <c r="AD13" i="21"/>
  <c r="AD12" i="21"/>
  <c r="X13" i="21"/>
  <c r="X12" i="21"/>
  <c r="AP73" i="20" l="1"/>
  <c r="AP72" i="20"/>
  <c r="AJ73" i="20"/>
  <c r="AJ72" i="20"/>
  <c r="Z67" i="20"/>
  <c r="Y67" i="20"/>
  <c r="AD73" i="20"/>
  <c r="AD72" i="20"/>
  <c r="AF47" i="20"/>
  <c r="X73" i="20"/>
  <c r="X72" i="20"/>
  <c r="AP58" i="20"/>
  <c r="AP57" i="20"/>
  <c r="AJ58" i="20"/>
  <c r="AJ57" i="20"/>
  <c r="AD58" i="20"/>
  <c r="AD57" i="20"/>
  <c r="AP43" i="20"/>
  <c r="AP42" i="20"/>
  <c r="AJ43" i="20"/>
  <c r="AJ42" i="20"/>
  <c r="AD43" i="20"/>
  <c r="AD42" i="20"/>
  <c r="X43" i="20"/>
  <c r="X42" i="20"/>
  <c r="S41" i="20"/>
  <c r="R43" i="20"/>
  <c r="R42" i="20"/>
  <c r="L43" i="20"/>
  <c r="L42" i="20"/>
  <c r="G43" i="20"/>
  <c r="G42" i="20"/>
  <c r="B43" i="20"/>
  <c r="B42" i="20"/>
  <c r="B88" i="16"/>
  <c r="C86" i="16"/>
  <c r="C85" i="16"/>
  <c r="C84" i="16"/>
  <c r="D17" i="16" l="1"/>
  <c r="C9" i="16"/>
  <c r="C13" i="16"/>
  <c r="C14" i="16"/>
  <c r="D14" i="16" s="1"/>
  <c r="R13" i="22"/>
  <c r="R12" i="22"/>
  <c r="R103" i="21"/>
  <c r="R102" i="21"/>
  <c r="R88" i="21"/>
  <c r="R87" i="21"/>
  <c r="R73" i="21"/>
  <c r="R72" i="21"/>
  <c r="R58" i="21"/>
  <c r="R57" i="21"/>
  <c r="R43" i="21"/>
  <c r="R42" i="21"/>
  <c r="R28" i="21"/>
  <c r="R27" i="21"/>
  <c r="R13" i="21"/>
  <c r="R12" i="21"/>
  <c r="R103" i="20"/>
  <c r="R102" i="20"/>
  <c r="AP88" i="20"/>
  <c r="AP87" i="20"/>
  <c r="AJ88" i="20"/>
  <c r="AK88" i="20" s="1"/>
  <c r="AL88" i="20" s="1"/>
  <c r="AJ87" i="20"/>
  <c r="AD88" i="20"/>
  <c r="AD87" i="20"/>
  <c r="X88" i="20"/>
  <c r="X87" i="20"/>
  <c r="B88" i="20"/>
  <c r="B87" i="20"/>
  <c r="C87" i="20" s="1"/>
  <c r="D87" i="20" s="1"/>
  <c r="G88" i="20"/>
  <c r="H88" i="20" s="1"/>
  <c r="I88" i="20" s="1"/>
  <c r="G87" i="20"/>
  <c r="L88" i="20"/>
  <c r="L87" i="20"/>
  <c r="R88" i="20"/>
  <c r="R87" i="20"/>
  <c r="R73" i="20"/>
  <c r="R72" i="20"/>
  <c r="S72" i="20" s="1"/>
  <c r="T72" i="20" s="1"/>
  <c r="R58" i="20"/>
  <c r="S58" i="20" s="1"/>
  <c r="T58" i="20" s="1"/>
  <c r="R57" i="20"/>
  <c r="AP28" i="20"/>
  <c r="AP27" i="20"/>
  <c r="AJ28" i="20"/>
  <c r="AJ27" i="20"/>
  <c r="AD28" i="20"/>
  <c r="AD27" i="20"/>
  <c r="X28" i="20"/>
  <c r="Y28" i="20" s="1"/>
  <c r="Z28" i="20" s="1"/>
  <c r="X27" i="20"/>
  <c r="B28" i="20"/>
  <c r="B27" i="20"/>
  <c r="G28" i="20"/>
  <c r="G27" i="20"/>
  <c r="L28" i="20"/>
  <c r="L27" i="20"/>
  <c r="M27" i="20" s="1"/>
  <c r="N27" i="20" s="1"/>
  <c r="R28" i="20"/>
  <c r="S28" i="20" s="1"/>
  <c r="T28" i="20" s="1"/>
  <c r="R27" i="20"/>
  <c r="R12" i="20"/>
  <c r="R102" i="16"/>
  <c r="R13" i="20"/>
  <c r="R103" i="16"/>
  <c r="AP88" i="16"/>
  <c r="AQ88" i="16" s="1"/>
  <c r="AR88" i="16" s="1"/>
  <c r="AP87" i="16"/>
  <c r="AJ88" i="16"/>
  <c r="AJ87" i="16"/>
  <c r="AD88" i="16"/>
  <c r="AD87" i="16"/>
  <c r="X88" i="16"/>
  <c r="X87" i="16"/>
  <c r="B87" i="16"/>
  <c r="C87" i="16" s="1"/>
  <c r="D87" i="16" s="1"/>
  <c r="G88" i="16"/>
  <c r="G87" i="16"/>
  <c r="L88" i="16"/>
  <c r="L87" i="16"/>
  <c r="R88" i="16"/>
  <c r="R87" i="16"/>
  <c r="R73" i="16"/>
  <c r="R72" i="16"/>
  <c r="AP58" i="16"/>
  <c r="AP57" i="16"/>
  <c r="AJ58" i="16"/>
  <c r="AJ57" i="16"/>
  <c r="AD58" i="16"/>
  <c r="AD57" i="16"/>
  <c r="X58" i="16"/>
  <c r="X57" i="16"/>
  <c r="G58" i="16"/>
  <c r="G57" i="16"/>
  <c r="L58" i="16"/>
  <c r="L57" i="16"/>
  <c r="R58" i="16"/>
  <c r="R57" i="16"/>
  <c r="AP43" i="16"/>
  <c r="AP42" i="16"/>
  <c r="AJ43" i="16"/>
  <c r="AJ42" i="16"/>
  <c r="AD43" i="16"/>
  <c r="AD42" i="16"/>
  <c r="X43" i="16"/>
  <c r="X42" i="16"/>
  <c r="B43" i="16"/>
  <c r="B42" i="16"/>
  <c r="G43" i="16"/>
  <c r="G42" i="16"/>
  <c r="L43" i="16"/>
  <c r="L42" i="16"/>
  <c r="R43" i="16"/>
  <c r="R42" i="16"/>
  <c r="R28" i="16"/>
  <c r="R27" i="16"/>
  <c r="AP13" i="16"/>
  <c r="AP12" i="16"/>
  <c r="AJ13" i="16"/>
  <c r="AJ12" i="16"/>
  <c r="AD13" i="16"/>
  <c r="AD12" i="16"/>
  <c r="X13" i="16"/>
  <c r="X12" i="16"/>
  <c r="B13" i="16"/>
  <c r="B12" i="16"/>
  <c r="G13" i="16"/>
  <c r="G12" i="16"/>
  <c r="L13" i="16"/>
  <c r="L12" i="16"/>
  <c r="R13" i="16"/>
  <c r="R12" i="16"/>
  <c r="X104" i="16"/>
  <c r="X103" i="16"/>
  <c r="X102" i="16"/>
  <c r="H101" i="20"/>
  <c r="I101" i="20" s="1"/>
  <c r="AP29" i="22"/>
  <c r="AJ29" i="22"/>
  <c r="AD29" i="22"/>
  <c r="X29" i="22"/>
  <c r="Y28" i="22"/>
  <c r="Z28" i="22" s="1"/>
  <c r="R29" i="22"/>
  <c r="L29" i="22"/>
  <c r="L28" i="22"/>
  <c r="L27" i="22"/>
  <c r="G29" i="22"/>
  <c r="G28" i="22"/>
  <c r="G27" i="22"/>
  <c r="B29" i="22"/>
  <c r="B28" i="22"/>
  <c r="B27" i="22"/>
  <c r="AP14" i="22"/>
  <c r="AP13" i="22"/>
  <c r="AP12" i="22"/>
  <c r="AJ14" i="22"/>
  <c r="AJ13" i="22"/>
  <c r="AJ12" i="22"/>
  <c r="AD14" i="22"/>
  <c r="AD13" i="22"/>
  <c r="AD12" i="22"/>
  <c r="X14" i="22"/>
  <c r="X13" i="22"/>
  <c r="X12" i="22"/>
  <c r="R14" i="22"/>
  <c r="L14" i="22"/>
  <c r="L13" i="22"/>
  <c r="L12" i="22"/>
  <c r="G14" i="22"/>
  <c r="G13" i="22"/>
  <c r="G12" i="22"/>
  <c r="B14" i="22"/>
  <c r="B13" i="22"/>
  <c r="B12" i="22"/>
  <c r="AP104" i="21"/>
  <c r="AP103" i="21"/>
  <c r="AP102" i="21"/>
  <c r="AJ104" i="21"/>
  <c r="AJ103" i="21"/>
  <c r="AJ102" i="21"/>
  <c r="AD104" i="21"/>
  <c r="AD103" i="21"/>
  <c r="AD102" i="21"/>
  <c r="X104" i="21"/>
  <c r="X103" i="21"/>
  <c r="X102" i="21"/>
  <c r="R104" i="21"/>
  <c r="L104" i="21"/>
  <c r="L103" i="21"/>
  <c r="L102" i="21"/>
  <c r="G104" i="21"/>
  <c r="G103" i="21"/>
  <c r="G102" i="21"/>
  <c r="B104" i="21"/>
  <c r="B103" i="21"/>
  <c r="B102" i="21"/>
  <c r="AP89" i="21"/>
  <c r="AJ89" i="21"/>
  <c r="AK87" i="21"/>
  <c r="AL87" i="21" s="1"/>
  <c r="AD89" i="21"/>
  <c r="X89" i="21"/>
  <c r="R89" i="21"/>
  <c r="L89" i="21"/>
  <c r="L88" i="21"/>
  <c r="L87" i="21"/>
  <c r="G89" i="21"/>
  <c r="G88" i="21"/>
  <c r="G87" i="21"/>
  <c r="B89" i="21"/>
  <c r="B88" i="21"/>
  <c r="B87" i="21"/>
  <c r="AP74" i="21"/>
  <c r="AP73" i="21"/>
  <c r="AP72" i="21"/>
  <c r="AJ74" i="21"/>
  <c r="AJ73" i="21"/>
  <c r="AJ72" i="21"/>
  <c r="AD74" i="21"/>
  <c r="AD73" i="21"/>
  <c r="AD72" i="21"/>
  <c r="X72" i="21"/>
  <c r="X74" i="21"/>
  <c r="X73" i="21"/>
  <c r="R74" i="21"/>
  <c r="L74" i="21"/>
  <c r="L73" i="21"/>
  <c r="L72" i="21"/>
  <c r="G74" i="21"/>
  <c r="G73" i="21"/>
  <c r="G72" i="21"/>
  <c r="B74" i="21"/>
  <c r="B73" i="21"/>
  <c r="B72" i="21"/>
  <c r="AP59" i="21"/>
  <c r="AP58" i="21"/>
  <c r="AP57" i="21"/>
  <c r="AJ59" i="21"/>
  <c r="AJ58" i="21"/>
  <c r="AJ57" i="21"/>
  <c r="AD59" i="21"/>
  <c r="AD58" i="21"/>
  <c r="AD57" i="21"/>
  <c r="X59" i="21"/>
  <c r="X58" i="21"/>
  <c r="X57" i="21"/>
  <c r="R59" i="21"/>
  <c r="L59" i="21"/>
  <c r="L58" i="21"/>
  <c r="L57" i="21"/>
  <c r="G59" i="21"/>
  <c r="G58" i="21"/>
  <c r="G57" i="21"/>
  <c r="B59" i="21"/>
  <c r="B58" i="21"/>
  <c r="B57" i="21"/>
  <c r="AP44" i="21"/>
  <c r="AQ44" i="21" s="1"/>
  <c r="AR44" i="21" s="1"/>
  <c r="AJ44" i="21"/>
  <c r="AD44" i="21"/>
  <c r="X44" i="21"/>
  <c r="R44" i="21"/>
  <c r="L44" i="21"/>
  <c r="L43" i="21"/>
  <c r="L42" i="21"/>
  <c r="G44" i="21"/>
  <c r="G43" i="21"/>
  <c r="G42" i="21"/>
  <c r="B44" i="21"/>
  <c r="B43" i="21"/>
  <c r="B42" i="21"/>
  <c r="AP29" i="21"/>
  <c r="AP28" i="21"/>
  <c r="AP27" i="21"/>
  <c r="AJ29" i="21"/>
  <c r="AJ28" i="21"/>
  <c r="AJ27" i="21"/>
  <c r="AD29" i="21"/>
  <c r="AD28" i="21"/>
  <c r="AD27" i="21"/>
  <c r="X28" i="21"/>
  <c r="X29" i="21"/>
  <c r="X27" i="21"/>
  <c r="R29" i="21"/>
  <c r="L29" i="21"/>
  <c r="L28" i="21"/>
  <c r="L27" i="21"/>
  <c r="G29" i="21"/>
  <c r="G28" i="21"/>
  <c r="G27" i="21"/>
  <c r="B29" i="21"/>
  <c r="B28" i="21"/>
  <c r="B27" i="21"/>
  <c r="AP14" i="21"/>
  <c r="AJ14" i="21"/>
  <c r="AD14" i="21"/>
  <c r="X14" i="21"/>
  <c r="R14" i="21"/>
  <c r="L14" i="21"/>
  <c r="L13" i="21"/>
  <c r="L12" i="21"/>
  <c r="G14" i="21"/>
  <c r="G13" i="21"/>
  <c r="G12" i="21"/>
  <c r="B14" i="21"/>
  <c r="B13" i="21"/>
  <c r="B12" i="21"/>
  <c r="AP104" i="20"/>
  <c r="AP103" i="20"/>
  <c r="AP102" i="20"/>
  <c r="AJ104" i="20"/>
  <c r="AK104" i="20" s="1"/>
  <c r="AL104" i="20" s="1"/>
  <c r="AJ103" i="20"/>
  <c r="AK103" i="20" s="1"/>
  <c r="AL103" i="20" s="1"/>
  <c r="AJ102" i="20"/>
  <c r="AD104" i="20"/>
  <c r="AD103" i="20"/>
  <c r="AD102" i="20"/>
  <c r="X104" i="20"/>
  <c r="X103" i="20"/>
  <c r="X102" i="20"/>
  <c r="R104" i="20"/>
  <c r="S104" i="20" s="1"/>
  <c r="T104" i="20" s="1"/>
  <c r="L104" i="20"/>
  <c r="L103" i="20"/>
  <c r="L102" i="20"/>
  <c r="G104" i="20"/>
  <c r="G103" i="20"/>
  <c r="G102" i="20"/>
  <c r="B104" i="20"/>
  <c r="C104" i="20" s="1"/>
  <c r="D104" i="20" s="1"/>
  <c r="B103" i="20"/>
  <c r="B102" i="20"/>
  <c r="AP89" i="20"/>
  <c r="AJ89" i="20"/>
  <c r="AD89" i="20"/>
  <c r="X89" i="20"/>
  <c r="R89" i="20"/>
  <c r="L89" i="20"/>
  <c r="G89" i="20"/>
  <c r="H89" i="20" s="1"/>
  <c r="I89" i="20" s="1"/>
  <c r="B89" i="20"/>
  <c r="AP74" i="20"/>
  <c r="AJ74" i="20"/>
  <c r="AK72" i="20"/>
  <c r="AL72" i="20" s="1"/>
  <c r="AD74" i="20"/>
  <c r="AE74" i="20" s="1"/>
  <c r="AF74" i="20" s="1"/>
  <c r="X74" i="20"/>
  <c r="R74" i="20"/>
  <c r="L74" i="20"/>
  <c r="L73" i="20"/>
  <c r="M73" i="20" s="1"/>
  <c r="N73" i="20" s="1"/>
  <c r="L72" i="20"/>
  <c r="G74" i="20"/>
  <c r="G73" i="20"/>
  <c r="G72" i="20"/>
  <c r="B74" i="20"/>
  <c r="B73" i="20"/>
  <c r="B72" i="20"/>
  <c r="C72" i="20" s="1"/>
  <c r="D72" i="20" s="1"/>
  <c r="AP59" i="20"/>
  <c r="AQ59" i="20" s="1"/>
  <c r="AR59" i="20" s="1"/>
  <c r="AJ59" i="20"/>
  <c r="AD59" i="20"/>
  <c r="X59" i="20"/>
  <c r="X58" i="20"/>
  <c r="X57" i="20"/>
  <c r="Y57" i="20" s="1"/>
  <c r="Z57" i="20" s="1"/>
  <c r="R59" i="20"/>
  <c r="S59" i="20" s="1"/>
  <c r="T59" i="20" s="1"/>
  <c r="L59" i="20"/>
  <c r="L58" i="20"/>
  <c r="L57" i="20"/>
  <c r="G59" i="20"/>
  <c r="G58" i="20"/>
  <c r="G57" i="20"/>
  <c r="B59" i="20"/>
  <c r="C59" i="20" s="1"/>
  <c r="D59" i="20" s="1"/>
  <c r="B58" i="20"/>
  <c r="C58" i="20" s="1"/>
  <c r="D58" i="20" s="1"/>
  <c r="B57" i="20"/>
  <c r="AP44" i="20"/>
  <c r="AJ44" i="20"/>
  <c r="AD44" i="20"/>
  <c r="X44" i="20"/>
  <c r="R44" i="20"/>
  <c r="L44" i="20"/>
  <c r="M44" i="20" s="1"/>
  <c r="N44" i="20" s="1"/>
  <c r="G44" i="20"/>
  <c r="H44" i="20" s="1"/>
  <c r="I44" i="20" s="1"/>
  <c r="B44" i="20"/>
  <c r="AP29" i="20"/>
  <c r="AJ29" i="20"/>
  <c r="AD29" i="20"/>
  <c r="X29" i="20"/>
  <c r="R29" i="20"/>
  <c r="L29" i="20"/>
  <c r="M29" i="20" s="1"/>
  <c r="N29" i="20" s="1"/>
  <c r="G29" i="20"/>
  <c r="H29" i="20" s="1"/>
  <c r="I29" i="20" s="1"/>
  <c r="H27" i="20"/>
  <c r="I27" i="20" s="1"/>
  <c r="B29" i="20"/>
  <c r="AP14" i="20"/>
  <c r="AP13" i="20"/>
  <c r="AP12" i="20"/>
  <c r="AJ14" i="20"/>
  <c r="AJ13" i="20"/>
  <c r="AK13" i="20" s="1"/>
  <c r="AL13" i="20" s="1"/>
  <c r="AJ12" i="20"/>
  <c r="AK12" i="20" s="1"/>
  <c r="AL12" i="20" s="1"/>
  <c r="AD14" i="20"/>
  <c r="AD13" i="20"/>
  <c r="AD12" i="20"/>
  <c r="X14" i="20"/>
  <c r="X13" i="20"/>
  <c r="X12" i="20"/>
  <c r="R14" i="20"/>
  <c r="L14" i="20"/>
  <c r="M14" i="20" s="1"/>
  <c r="N14" i="20" s="1"/>
  <c r="L13" i="20"/>
  <c r="L12" i="20"/>
  <c r="G14" i="20"/>
  <c r="G13" i="20"/>
  <c r="H13" i="20" s="1"/>
  <c r="I13" i="20" s="1"/>
  <c r="G12" i="20"/>
  <c r="B14" i="20"/>
  <c r="B13" i="20"/>
  <c r="C13" i="20" s="1"/>
  <c r="D13" i="20" s="1"/>
  <c r="B12" i="20"/>
  <c r="C12" i="20" s="1"/>
  <c r="D12" i="20" s="1"/>
  <c r="AP104" i="16"/>
  <c r="AP103" i="16"/>
  <c r="AP102" i="16"/>
  <c r="AJ104" i="16"/>
  <c r="AJ103" i="16"/>
  <c r="AJ102" i="16"/>
  <c r="AD104" i="16"/>
  <c r="AD103" i="16"/>
  <c r="AD102" i="16"/>
  <c r="R104" i="16"/>
  <c r="S103" i="16"/>
  <c r="T103" i="16" s="1"/>
  <c r="L104" i="16"/>
  <c r="M104" i="16"/>
  <c r="N104" i="16" s="1"/>
  <c r="L103" i="16"/>
  <c r="L102" i="16"/>
  <c r="G104" i="16"/>
  <c r="G103" i="16"/>
  <c r="G102" i="16"/>
  <c r="B104" i="16"/>
  <c r="B103" i="16"/>
  <c r="B102" i="16"/>
  <c r="AP89" i="16"/>
  <c r="AJ89" i="16"/>
  <c r="AD89" i="16"/>
  <c r="X89" i="16"/>
  <c r="R89" i="16"/>
  <c r="L89" i="16"/>
  <c r="G89" i="16"/>
  <c r="B89" i="16"/>
  <c r="AP74" i="16"/>
  <c r="AP73" i="16"/>
  <c r="AP72" i="16"/>
  <c r="AJ74" i="16"/>
  <c r="AJ73" i="16"/>
  <c r="AJ72" i="16"/>
  <c r="AD74" i="16"/>
  <c r="AD73" i="16"/>
  <c r="AD72" i="16"/>
  <c r="X74" i="16"/>
  <c r="X73" i="16"/>
  <c r="X72" i="16"/>
  <c r="R74" i="16"/>
  <c r="L74" i="16"/>
  <c r="L73" i="16"/>
  <c r="L72" i="16"/>
  <c r="G74" i="16"/>
  <c r="G73" i="16"/>
  <c r="G72" i="16"/>
  <c r="B74" i="16"/>
  <c r="B73" i="16"/>
  <c r="B72" i="16"/>
  <c r="R59" i="16"/>
  <c r="L59" i="16"/>
  <c r="AP59" i="16"/>
  <c r="AJ59" i="16"/>
  <c r="AD59" i="16"/>
  <c r="X59" i="16"/>
  <c r="M58" i="16"/>
  <c r="N58" i="16" s="1"/>
  <c r="G59" i="16"/>
  <c r="H59" i="16" s="1"/>
  <c r="I59" i="16" s="1"/>
  <c r="B59" i="16"/>
  <c r="AP44" i="16"/>
  <c r="AJ44" i="16"/>
  <c r="AK43" i="16"/>
  <c r="AL43" i="16" s="1"/>
  <c r="AD44" i="16"/>
  <c r="AE42" i="16"/>
  <c r="AF42" i="16" s="1"/>
  <c r="X44" i="16"/>
  <c r="Y44" i="16" s="1"/>
  <c r="Z44" i="16" s="1"/>
  <c r="Y43" i="16"/>
  <c r="Z43" i="16" s="1"/>
  <c r="L44" i="16"/>
  <c r="R44" i="16"/>
  <c r="G44" i="16"/>
  <c r="B44" i="16"/>
  <c r="AP29" i="16"/>
  <c r="AQ29" i="16" s="1"/>
  <c r="AR29" i="16" s="1"/>
  <c r="AP28" i="16"/>
  <c r="AP27" i="16"/>
  <c r="AQ27" i="16" s="1"/>
  <c r="AR27" i="16" s="1"/>
  <c r="AJ29" i="16"/>
  <c r="AJ28" i="16"/>
  <c r="AJ27" i="16"/>
  <c r="AD29" i="16"/>
  <c r="AD28" i="16"/>
  <c r="AD27" i="16"/>
  <c r="X29" i="16"/>
  <c r="X28" i="16"/>
  <c r="X27" i="16"/>
  <c r="R29" i="16"/>
  <c r="L29" i="16"/>
  <c r="L28" i="16"/>
  <c r="L27" i="16"/>
  <c r="G29" i="16"/>
  <c r="H29" i="16" s="1"/>
  <c r="I29" i="16" s="1"/>
  <c r="G28" i="16"/>
  <c r="G27" i="16"/>
  <c r="B29" i="16"/>
  <c r="B28" i="16"/>
  <c r="B27" i="16"/>
  <c r="AP14" i="16"/>
  <c r="AJ14" i="16"/>
  <c r="AD14" i="16"/>
  <c r="AE12" i="16"/>
  <c r="AF12" i="16" s="1"/>
  <c r="X14" i="16"/>
  <c r="Y13" i="16"/>
  <c r="Z13" i="16" s="1"/>
  <c r="R14" i="16"/>
  <c r="L14" i="16"/>
  <c r="G14" i="16"/>
  <c r="B14" i="16"/>
  <c r="M28" i="22"/>
  <c r="N28" i="22" s="1"/>
  <c r="AQ43" i="21"/>
  <c r="AR43" i="21" s="1"/>
  <c r="AK28" i="21"/>
  <c r="AL28" i="21" s="1"/>
  <c r="AQ98" i="21"/>
  <c r="AR98" i="21" s="1"/>
  <c r="AQ99" i="21"/>
  <c r="AR99" i="21" s="1"/>
  <c r="AQ100" i="21"/>
  <c r="AR100" i="21" s="1"/>
  <c r="AQ101" i="21"/>
  <c r="AR101" i="21" s="1"/>
  <c r="AQ102" i="21"/>
  <c r="AR102" i="21" s="1"/>
  <c r="AQ103" i="21"/>
  <c r="AR103" i="21" s="1"/>
  <c r="AQ104" i="21"/>
  <c r="AR104" i="21" s="1"/>
  <c r="AQ97" i="21"/>
  <c r="AR97" i="21" s="1"/>
  <c r="AK98" i="21"/>
  <c r="AL98" i="21" s="1"/>
  <c r="AK99" i="21"/>
  <c r="AK100" i="21"/>
  <c r="AL100" i="21" s="1"/>
  <c r="AK101" i="21"/>
  <c r="AL101" i="21" s="1"/>
  <c r="AK102" i="21"/>
  <c r="AL102" i="21" s="1"/>
  <c r="AK103" i="21"/>
  <c r="AL103" i="21" s="1"/>
  <c r="AK104" i="21"/>
  <c r="AL104" i="21" s="1"/>
  <c r="AK97" i="21"/>
  <c r="AL97" i="21" s="1"/>
  <c r="AE98" i="21"/>
  <c r="AF98" i="21" s="1"/>
  <c r="AE99" i="21"/>
  <c r="AF99" i="21" s="1"/>
  <c r="AE100" i="21"/>
  <c r="AF100" i="21" s="1"/>
  <c r="AE101" i="21"/>
  <c r="AF101" i="21" s="1"/>
  <c r="AE102" i="21"/>
  <c r="AF102" i="21" s="1"/>
  <c r="AE103" i="21"/>
  <c r="AF103" i="21" s="1"/>
  <c r="AE104" i="21"/>
  <c r="AF104" i="21" s="1"/>
  <c r="AE97" i="21"/>
  <c r="AF97" i="21" s="1"/>
  <c r="Y98" i="21"/>
  <c r="Z98" i="21" s="1"/>
  <c r="Y99" i="21"/>
  <c r="Z99" i="21" s="1"/>
  <c r="Y100" i="21"/>
  <c r="Z100" i="21" s="1"/>
  <c r="Y101" i="21"/>
  <c r="Z101" i="21" s="1"/>
  <c r="Y102" i="21"/>
  <c r="Z102" i="21" s="1"/>
  <c r="Y103" i="21"/>
  <c r="Z103" i="21" s="1"/>
  <c r="Y104" i="21"/>
  <c r="Z104" i="21" s="1"/>
  <c r="Y97" i="21"/>
  <c r="Z97" i="21" s="1"/>
  <c r="S98" i="21"/>
  <c r="T98" i="21" s="1"/>
  <c r="S99" i="21"/>
  <c r="T99" i="21" s="1"/>
  <c r="S100" i="21"/>
  <c r="T100" i="21" s="1"/>
  <c r="S101" i="21"/>
  <c r="T101" i="21" s="1"/>
  <c r="S102" i="21"/>
  <c r="T102" i="21" s="1"/>
  <c r="S103" i="21"/>
  <c r="T103" i="21" s="1"/>
  <c r="S104" i="21"/>
  <c r="S97" i="21"/>
  <c r="T97" i="21" s="1"/>
  <c r="M98" i="21"/>
  <c r="M99" i="21"/>
  <c r="N99" i="21" s="1"/>
  <c r="M100" i="21"/>
  <c r="M101" i="21"/>
  <c r="N101" i="21" s="1"/>
  <c r="M102" i="21"/>
  <c r="N102" i="21" s="1"/>
  <c r="M103" i="21"/>
  <c r="N103" i="21" s="1"/>
  <c r="M104" i="21"/>
  <c r="N104" i="21" s="1"/>
  <c r="M97" i="21"/>
  <c r="N97" i="21" s="1"/>
  <c r="H98" i="21"/>
  <c r="I98" i="21" s="1"/>
  <c r="H99" i="21"/>
  <c r="I99" i="21" s="1"/>
  <c r="H100" i="21"/>
  <c r="I100" i="21" s="1"/>
  <c r="H101" i="21"/>
  <c r="I101" i="21" s="1"/>
  <c r="H102" i="21"/>
  <c r="I102" i="21" s="1"/>
  <c r="H103" i="21"/>
  <c r="I103" i="21" s="1"/>
  <c r="H104" i="21"/>
  <c r="I104" i="21" s="1"/>
  <c r="H97" i="21"/>
  <c r="I97" i="21" s="1"/>
  <c r="C98" i="21"/>
  <c r="D98" i="21" s="1"/>
  <c r="C99" i="21"/>
  <c r="D99" i="21" s="1"/>
  <c r="C100" i="21"/>
  <c r="D100" i="21" s="1"/>
  <c r="C101" i="21"/>
  <c r="D101" i="21" s="1"/>
  <c r="C102" i="21"/>
  <c r="D102" i="21" s="1"/>
  <c r="C103" i="21"/>
  <c r="D103" i="21" s="1"/>
  <c r="C104" i="21"/>
  <c r="D104" i="21" s="1"/>
  <c r="C97" i="21"/>
  <c r="D97" i="21" s="1"/>
  <c r="AQ83" i="21"/>
  <c r="AR83" i="21" s="1"/>
  <c r="AQ84" i="21"/>
  <c r="AR84" i="21" s="1"/>
  <c r="AQ85" i="21"/>
  <c r="AR85" i="21" s="1"/>
  <c r="AQ86" i="21"/>
  <c r="AR86" i="21" s="1"/>
  <c r="AQ87" i="21"/>
  <c r="AR87" i="21" s="1"/>
  <c r="AQ88" i="21"/>
  <c r="AR88" i="21" s="1"/>
  <c r="AQ89" i="21"/>
  <c r="AR89" i="21" s="1"/>
  <c r="AQ82" i="21"/>
  <c r="AR82" i="21" s="1"/>
  <c r="AK83" i="21"/>
  <c r="AL83" i="21" s="1"/>
  <c r="AK84" i="21"/>
  <c r="AL84" i="21" s="1"/>
  <c r="AK85" i="21"/>
  <c r="AL85" i="21" s="1"/>
  <c r="AK86" i="21"/>
  <c r="AL86" i="21" s="1"/>
  <c r="AK88" i="21"/>
  <c r="AL88" i="21" s="1"/>
  <c r="AK89" i="21"/>
  <c r="AL89" i="21" s="1"/>
  <c r="AK82" i="21"/>
  <c r="AL82" i="21" s="1"/>
  <c r="AE83" i="21"/>
  <c r="AF83" i="21" s="1"/>
  <c r="AE84" i="21"/>
  <c r="AF84" i="21" s="1"/>
  <c r="AE85" i="21"/>
  <c r="AF85" i="21" s="1"/>
  <c r="AE86" i="21"/>
  <c r="AF86" i="21" s="1"/>
  <c r="AE87" i="21"/>
  <c r="AF87" i="21" s="1"/>
  <c r="AE88" i="21"/>
  <c r="AF88" i="21" s="1"/>
  <c r="AE89" i="21"/>
  <c r="AF89" i="21" s="1"/>
  <c r="AE82" i="21"/>
  <c r="AF82" i="21" s="1"/>
  <c r="Y83" i="21"/>
  <c r="Z83" i="21" s="1"/>
  <c r="Y84" i="21"/>
  <c r="Z84" i="21" s="1"/>
  <c r="Y85" i="21"/>
  <c r="Z85" i="21" s="1"/>
  <c r="Y86" i="21"/>
  <c r="Z86" i="21" s="1"/>
  <c r="Y87" i="21"/>
  <c r="Z87" i="21" s="1"/>
  <c r="Y88" i="21"/>
  <c r="Z88" i="21" s="1"/>
  <c r="Y89" i="21"/>
  <c r="Z89" i="21" s="1"/>
  <c r="Y82" i="21"/>
  <c r="Z82" i="21" s="1"/>
  <c r="S83" i="21"/>
  <c r="T83" i="21" s="1"/>
  <c r="S84" i="21"/>
  <c r="T84" i="21" s="1"/>
  <c r="S85" i="21"/>
  <c r="T85" i="21" s="1"/>
  <c r="S86" i="21"/>
  <c r="T86" i="21" s="1"/>
  <c r="S87" i="21"/>
  <c r="T87" i="21" s="1"/>
  <c r="S88" i="21"/>
  <c r="T88" i="21" s="1"/>
  <c r="S89" i="21"/>
  <c r="T89" i="21" s="1"/>
  <c r="S82" i="21"/>
  <c r="T82" i="21" s="1"/>
  <c r="M83" i="21"/>
  <c r="N83" i="21" s="1"/>
  <c r="M84" i="21"/>
  <c r="N84" i="21" s="1"/>
  <c r="M85" i="21"/>
  <c r="N85" i="21" s="1"/>
  <c r="M86" i="21"/>
  <c r="N86" i="21" s="1"/>
  <c r="M87" i="21"/>
  <c r="N87" i="21" s="1"/>
  <c r="M88" i="21"/>
  <c r="N88" i="21" s="1"/>
  <c r="M89" i="21"/>
  <c r="N89" i="21" s="1"/>
  <c r="M82" i="21"/>
  <c r="N82" i="21" s="1"/>
  <c r="H83" i="21"/>
  <c r="I83" i="21" s="1"/>
  <c r="H84" i="21"/>
  <c r="I84" i="21" s="1"/>
  <c r="H85" i="21"/>
  <c r="I85" i="21" s="1"/>
  <c r="H86" i="21"/>
  <c r="I86" i="21" s="1"/>
  <c r="H87" i="21"/>
  <c r="I87" i="21" s="1"/>
  <c r="H88" i="21"/>
  <c r="I88" i="21" s="1"/>
  <c r="H89" i="21"/>
  <c r="I89" i="21" s="1"/>
  <c r="H82" i="21"/>
  <c r="I82" i="21" s="1"/>
  <c r="C83" i="21"/>
  <c r="D83" i="21" s="1"/>
  <c r="C84" i="21"/>
  <c r="D84" i="21" s="1"/>
  <c r="C85" i="21"/>
  <c r="D85" i="21" s="1"/>
  <c r="C86" i="21"/>
  <c r="D86" i="21" s="1"/>
  <c r="C87" i="21"/>
  <c r="D87" i="21" s="1"/>
  <c r="C88" i="21"/>
  <c r="D88" i="21" s="1"/>
  <c r="C89" i="21"/>
  <c r="D89" i="21" s="1"/>
  <c r="C82" i="21"/>
  <c r="D82" i="21" s="1"/>
  <c r="AQ68" i="21"/>
  <c r="AR68" i="21" s="1"/>
  <c r="AQ69" i="21"/>
  <c r="AR69" i="21" s="1"/>
  <c r="AQ70" i="21"/>
  <c r="AR70" i="21" s="1"/>
  <c r="AQ71" i="21"/>
  <c r="AR71" i="21" s="1"/>
  <c r="AQ72" i="21"/>
  <c r="AR72" i="21" s="1"/>
  <c r="AQ73" i="21"/>
  <c r="AR73" i="21" s="1"/>
  <c r="AQ74" i="21"/>
  <c r="AR74" i="21" s="1"/>
  <c r="AQ67" i="21"/>
  <c r="AR67" i="21" s="1"/>
  <c r="AK68" i="21"/>
  <c r="AL68" i="21" s="1"/>
  <c r="AK69" i="21"/>
  <c r="AL69" i="21" s="1"/>
  <c r="AK70" i="21"/>
  <c r="AL70" i="21" s="1"/>
  <c r="AK71" i="21"/>
  <c r="AL71" i="21" s="1"/>
  <c r="AK72" i="21"/>
  <c r="AL72" i="21" s="1"/>
  <c r="AK73" i="21"/>
  <c r="AL73" i="21" s="1"/>
  <c r="AK74" i="21"/>
  <c r="AL74" i="21" s="1"/>
  <c r="AK67" i="21"/>
  <c r="AL67" i="21" s="1"/>
  <c r="AE68" i="21"/>
  <c r="AF68" i="21" s="1"/>
  <c r="AE69" i="21"/>
  <c r="AF69" i="21" s="1"/>
  <c r="AE70" i="21"/>
  <c r="AF70" i="21" s="1"/>
  <c r="AE71" i="21"/>
  <c r="AF71" i="21" s="1"/>
  <c r="AE72" i="21"/>
  <c r="AF72" i="21" s="1"/>
  <c r="AE73" i="21"/>
  <c r="AF73" i="21" s="1"/>
  <c r="AE74" i="21"/>
  <c r="AF74" i="21" s="1"/>
  <c r="AE67" i="21"/>
  <c r="AF67" i="21" s="1"/>
  <c r="Y68" i="21"/>
  <c r="Z68" i="21" s="1"/>
  <c r="Y69" i="21"/>
  <c r="Z69" i="21" s="1"/>
  <c r="Y70" i="21"/>
  <c r="Z70" i="21" s="1"/>
  <c r="Y71" i="21"/>
  <c r="Y72" i="21"/>
  <c r="Z72" i="21" s="1"/>
  <c r="Y73" i="21"/>
  <c r="Z73" i="21" s="1"/>
  <c r="Y74" i="21"/>
  <c r="Z74" i="21" s="1"/>
  <c r="Y67" i="21"/>
  <c r="Z67" i="21" s="1"/>
  <c r="S68" i="21"/>
  <c r="T68" i="21" s="1"/>
  <c r="S69" i="21"/>
  <c r="T69" i="21" s="1"/>
  <c r="S70" i="21"/>
  <c r="T70" i="21" s="1"/>
  <c r="S71" i="21"/>
  <c r="T71" i="21" s="1"/>
  <c r="S72" i="21"/>
  <c r="T72" i="21" s="1"/>
  <c r="S73" i="21"/>
  <c r="T73" i="21" s="1"/>
  <c r="S74" i="21"/>
  <c r="T74" i="21" s="1"/>
  <c r="S67" i="21"/>
  <c r="T67" i="21" s="1"/>
  <c r="M68" i="21"/>
  <c r="N68" i="21" s="1"/>
  <c r="M69" i="21"/>
  <c r="N69" i="21" s="1"/>
  <c r="M70" i="21"/>
  <c r="N70" i="21" s="1"/>
  <c r="M71" i="21"/>
  <c r="N71" i="21" s="1"/>
  <c r="M72" i="21"/>
  <c r="N72" i="21" s="1"/>
  <c r="M73" i="21"/>
  <c r="N73" i="21" s="1"/>
  <c r="M74" i="21"/>
  <c r="N74" i="21" s="1"/>
  <c r="M67" i="21"/>
  <c r="N67" i="21" s="1"/>
  <c r="H68" i="21"/>
  <c r="I68" i="21" s="1"/>
  <c r="H69" i="21"/>
  <c r="I69" i="21" s="1"/>
  <c r="H70" i="21"/>
  <c r="I70" i="21" s="1"/>
  <c r="H71" i="21"/>
  <c r="I71" i="21" s="1"/>
  <c r="H72" i="21"/>
  <c r="I72" i="21" s="1"/>
  <c r="H73" i="21"/>
  <c r="I73" i="21" s="1"/>
  <c r="H74" i="21"/>
  <c r="I74" i="21" s="1"/>
  <c r="H67" i="21"/>
  <c r="I67" i="21" s="1"/>
  <c r="C68" i="21"/>
  <c r="D68" i="21" s="1"/>
  <c r="C69" i="21"/>
  <c r="D69" i="21" s="1"/>
  <c r="C70" i="21"/>
  <c r="D70" i="21" s="1"/>
  <c r="C71" i="21"/>
  <c r="D71" i="21" s="1"/>
  <c r="C72" i="21"/>
  <c r="D72" i="21" s="1"/>
  <c r="C73" i="21"/>
  <c r="D73" i="21" s="1"/>
  <c r="C74" i="21"/>
  <c r="D74" i="21" s="1"/>
  <c r="C67" i="21"/>
  <c r="D67" i="21" s="1"/>
  <c r="AQ53" i="21"/>
  <c r="AR53" i="21" s="1"/>
  <c r="AQ54" i="21"/>
  <c r="AR54" i="21" s="1"/>
  <c r="AQ55" i="21"/>
  <c r="AR55" i="21" s="1"/>
  <c r="AQ56" i="21"/>
  <c r="AR56" i="21" s="1"/>
  <c r="AQ57" i="21"/>
  <c r="AR57" i="21" s="1"/>
  <c r="AQ58" i="21"/>
  <c r="AR58" i="21" s="1"/>
  <c r="AQ59" i="21"/>
  <c r="AR59" i="21" s="1"/>
  <c r="AQ52" i="21"/>
  <c r="AR52" i="21" s="1"/>
  <c r="AK53" i="21"/>
  <c r="AL53" i="21" s="1"/>
  <c r="AK54" i="21"/>
  <c r="AL54" i="21" s="1"/>
  <c r="AK55" i="21"/>
  <c r="AL55" i="21" s="1"/>
  <c r="AK56" i="21"/>
  <c r="AL56" i="21" s="1"/>
  <c r="AK57" i="21"/>
  <c r="AL57" i="21" s="1"/>
  <c r="AK58" i="21"/>
  <c r="AL58" i="21" s="1"/>
  <c r="AK59" i="21"/>
  <c r="AL59" i="21" s="1"/>
  <c r="AK52" i="21"/>
  <c r="AL52" i="21" s="1"/>
  <c r="AE53" i="21"/>
  <c r="AF53" i="21" s="1"/>
  <c r="AE54" i="21"/>
  <c r="AF54" i="21" s="1"/>
  <c r="AE55" i="21"/>
  <c r="AF55" i="21" s="1"/>
  <c r="AE56" i="21"/>
  <c r="AF56" i="21" s="1"/>
  <c r="AE57" i="21"/>
  <c r="AF57" i="21" s="1"/>
  <c r="AE58" i="21"/>
  <c r="AF58" i="21" s="1"/>
  <c r="AE59" i="21"/>
  <c r="AF59" i="21" s="1"/>
  <c r="AE52" i="21"/>
  <c r="AF52" i="21" s="1"/>
  <c r="Y53" i="21"/>
  <c r="Z53" i="21" s="1"/>
  <c r="Y54" i="21"/>
  <c r="Z54" i="21" s="1"/>
  <c r="Y55" i="21"/>
  <c r="Z55" i="21" s="1"/>
  <c r="Y56" i="21"/>
  <c r="Z56" i="21" s="1"/>
  <c r="Y57" i="21"/>
  <c r="Z57" i="21" s="1"/>
  <c r="Y58" i="21"/>
  <c r="Z58" i="21" s="1"/>
  <c r="Y59" i="21"/>
  <c r="Z59" i="21" s="1"/>
  <c r="Y52" i="21"/>
  <c r="Z52" i="21" s="1"/>
  <c r="S53" i="21"/>
  <c r="T53" i="21" s="1"/>
  <c r="S54" i="21"/>
  <c r="T54" i="21" s="1"/>
  <c r="S55" i="21"/>
  <c r="T55" i="21" s="1"/>
  <c r="S56" i="21"/>
  <c r="T56" i="21" s="1"/>
  <c r="S57" i="21"/>
  <c r="T57" i="21" s="1"/>
  <c r="S58" i="21"/>
  <c r="T58" i="21" s="1"/>
  <c r="S59" i="21"/>
  <c r="T59" i="21" s="1"/>
  <c r="S52" i="21"/>
  <c r="T52" i="21" s="1"/>
  <c r="M53" i="21"/>
  <c r="N53" i="21" s="1"/>
  <c r="M54" i="21"/>
  <c r="N54" i="21" s="1"/>
  <c r="M55" i="21"/>
  <c r="N55" i="21" s="1"/>
  <c r="M56" i="21"/>
  <c r="N56" i="21" s="1"/>
  <c r="M57" i="21"/>
  <c r="N57" i="21" s="1"/>
  <c r="M58" i="21"/>
  <c r="N58" i="21" s="1"/>
  <c r="M59" i="21"/>
  <c r="N59" i="21" s="1"/>
  <c r="M52" i="21"/>
  <c r="N52" i="21" s="1"/>
  <c r="H53" i="21"/>
  <c r="I53" i="21" s="1"/>
  <c r="H54" i="21"/>
  <c r="I54" i="21" s="1"/>
  <c r="H55" i="21"/>
  <c r="I55" i="21" s="1"/>
  <c r="H56" i="21"/>
  <c r="H57" i="21"/>
  <c r="I57" i="21" s="1"/>
  <c r="H58" i="21"/>
  <c r="I58" i="21" s="1"/>
  <c r="H59" i="21"/>
  <c r="I59" i="21" s="1"/>
  <c r="H52" i="21"/>
  <c r="I52" i="21" s="1"/>
  <c r="C53" i="21"/>
  <c r="D53" i="21" s="1"/>
  <c r="C54" i="21"/>
  <c r="D54" i="21" s="1"/>
  <c r="C55" i="21"/>
  <c r="D55" i="21" s="1"/>
  <c r="C56" i="21"/>
  <c r="D56" i="21" s="1"/>
  <c r="C57" i="21"/>
  <c r="D57" i="21" s="1"/>
  <c r="C58" i="21"/>
  <c r="D58" i="21" s="1"/>
  <c r="C59" i="21"/>
  <c r="D59" i="21" s="1"/>
  <c r="C52" i="21"/>
  <c r="D52" i="21" s="1"/>
  <c r="AQ38" i="21"/>
  <c r="AR38" i="21" s="1"/>
  <c r="AQ39" i="21"/>
  <c r="AR39" i="21" s="1"/>
  <c r="AQ40" i="21"/>
  <c r="AR40" i="21" s="1"/>
  <c r="AQ41" i="21"/>
  <c r="AR41" i="21" s="1"/>
  <c r="AQ42" i="21"/>
  <c r="AR42" i="21" s="1"/>
  <c r="AQ37" i="21"/>
  <c r="AR37" i="21" s="1"/>
  <c r="AK38" i="21"/>
  <c r="AL38" i="21" s="1"/>
  <c r="AK39" i="21"/>
  <c r="AL39" i="21" s="1"/>
  <c r="AK40" i="21"/>
  <c r="AL40" i="21" s="1"/>
  <c r="AK41" i="21"/>
  <c r="AL41" i="21" s="1"/>
  <c r="AK42" i="21"/>
  <c r="AL42" i="21" s="1"/>
  <c r="AK43" i="21"/>
  <c r="AL43" i="21" s="1"/>
  <c r="AK44" i="21"/>
  <c r="AL44" i="21" s="1"/>
  <c r="AK37" i="21"/>
  <c r="AL37" i="21" s="1"/>
  <c r="AE38" i="21"/>
  <c r="AF38" i="21" s="1"/>
  <c r="AE39" i="21"/>
  <c r="AF39" i="21" s="1"/>
  <c r="AE40" i="21"/>
  <c r="AF40" i="21" s="1"/>
  <c r="AE41" i="21"/>
  <c r="AF41" i="21" s="1"/>
  <c r="AE42" i="21"/>
  <c r="AF42" i="21" s="1"/>
  <c r="AE43" i="21"/>
  <c r="AF43" i="21" s="1"/>
  <c r="AE44" i="21"/>
  <c r="AF44" i="21" s="1"/>
  <c r="AE37" i="21"/>
  <c r="AF37" i="21" s="1"/>
  <c r="Y38" i="21"/>
  <c r="Z38" i="21" s="1"/>
  <c r="Y39" i="21"/>
  <c r="Z39" i="21" s="1"/>
  <c r="Y40" i="21"/>
  <c r="Z40" i="21" s="1"/>
  <c r="Y41" i="21"/>
  <c r="Z41" i="21" s="1"/>
  <c r="Y42" i="21"/>
  <c r="Z42" i="21" s="1"/>
  <c r="Y43" i="21"/>
  <c r="Z43" i="21" s="1"/>
  <c r="Y44" i="21"/>
  <c r="Z44" i="21" s="1"/>
  <c r="Y37" i="21"/>
  <c r="Z37" i="21" s="1"/>
  <c r="S38" i="21"/>
  <c r="T38" i="21" s="1"/>
  <c r="S39" i="21"/>
  <c r="T39" i="21" s="1"/>
  <c r="S40" i="21"/>
  <c r="T40" i="21" s="1"/>
  <c r="S41" i="21"/>
  <c r="T41" i="21" s="1"/>
  <c r="S42" i="21"/>
  <c r="T42" i="21" s="1"/>
  <c r="S43" i="21"/>
  <c r="T43" i="21" s="1"/>
  <c r="S44" i="21"/>
  <c r="T44" i="21" s="1"/>
  <c r="S37" i="21"/>
  <c r="T37" i="21" s="1"/>
  <c r="M38" i="21"/>
  <c r="N38" i="21" s="1"/>
  <c r="M39" i="21"/>
  <c r="N39" i="21" s="1"/>
  <c r="M40" i="21"/>
  <c r="N40" i="21" s="1"/>
  <c r="M41" i="21"/>
  <c r="N41" i="21" s="1"/>
  <c r="M42" i="21"/>
  <c r="N42" i="21" s="1"/>
  <c r="M43" i="21"/>
  <c r="N43" i="21" s="1"/>
  <c r="M44" i="21"/>
  <c r="N44" i="21" s="1"/>
  <c r="M37" i="21"/>
  <c r="N37" i="21" s="1"/>
  <c r="H38" i="21"/>
  <c r="I38" i="21" s="1"/>
  <c r="H39" i="21"/>
  <c r="I39" i="21" s="1"/>
  <c r="H40" i="21"/>
  <c r="I40" i="21" s="1"/>
  <c r="H41" i="21"/>
  <c r="I41" i="21" s="1"/>
  <c r="H42" i="21"/>
  <c r="I42" i="21" s="1"/>
  <c r="H43" i="21"/>
  <c r="I43" i="21" s="1"/>
  <c r="H44" i="21"/>
  <c r="I44" i="21" s="1"/>
  <c r="H37" i="21"/>
  <c r="I37" i="21" s="1"/>
  <c r="C38" i="21"/>
  <c r="D38" i="21" s="1"/>
  <c r="C39" i="21"/>
  <c r="D39" i="21" s="1"/>
  <c r="C40" i="21"/>
  <c r="D40" i="21" s="1"/>
  <c r="C41" i="21"/>
  <c r="D41" i="21" s="1"/>
  <c r="C42" i="21"/>
  <c r="D42" i="21" s="1"/>
  <c r="C43" i="21"/>
  <c r="D43" i="21" s="1"/>
  <c r="C44" i="21"/>
  <c r="D44" i="21" s="1"/>
  <c r="C37" i="21"/>
  <c r="D37" i="21" s="1"/>
  <c r="AQ89" i="20"/>
  <c r="AR89" i="20" s="1"/>
  <c r="H104" i="20"/>
  <c r="I104" i="20" s="1"/>
  <c r="H59" i="20"/>
  <c r="I59" i="20" s="1"/>
  <c r="AQ98" i="20"/>
  <c r="AR98" i="20" s="1"/>
  <c r="AQ99" i="20"/>
  <c r="AR99" i="20" s="1"/>
  <c r="AQ100" i="20"/>
  <c r="AR100" i="20" s="1"/>
  <c r="AQ101" i="20"/>
  <c r="AR101" i="20" s="1"/>
  <c r="AQ102" i="20"/>
  <c r="AR102" i="20" s="1"/>
  <c r="AQ103" i="20"/>
  <c r="AR103" i="20" s="1"/>
  <c r="AQ104" i="20"/>
  <c r="AR104" i="20" s="1"/>
  <c r="AQ97" i="20"/>
  <c r="AR97" i="20" s="1"/>
  <c r="AK98" i="20"/>
  <c r="AL98" i="20" s="1"/>
  <c r="AK99" i="20"/>
  <c r="AL99" i="20" s="1"/>
  <c r="AK100" i="20"/>
  <c r="AL100" i="20" s="1"/>
  <c r="AK101" i="20"/>
  <c r="AL101" i="20" s="1"/>
  <c r="AK102" i="20"/>
  <c r="AL102" i="20" s="1"/>
  <c r="AK97" i="20"/>
  <c r="AL97" i="20" s="1"/>
  <c r="AE98" i="20"/>
  <c r="AF98" i="20" s="1"/>
  <c r="AE99" i="20"/>
  <c r="AF99" i="20" s="1"/>
  <c r="AE100" i="20"/>
  <c r="AF100" i="20" s="1"/>
  <c r="AE101" i="20"/>
  <c r="AF101" i="20" s="1"/>
  <c r="AE102" i="20"/>
  <c r="AF102" i="20" s="1"/>
  <c r="AE103" i="20"/>
  <c r="AF103" i="20" s="1"/>
  <c r="AE104" i="20"/>
  <c r="AF104" i="20" s="1"/>
  <c r="AE97" i="20"/>
  <c r="AF97" i="20" s="1"/>
  <c r="Y98" i="20"/>
  <c r="Z98" i="20" s="1"/>
  <c r="Y99" i="20"/>
  <c r="Z99" i="20" s="1"/>
  <c r="Y100" i="20"/>
  <c r="Z100" i="20" s="1"/>
  <c r="Y101" i="20"/>
  <c r="Z101" i="20" s="1"/>
  <c r="Y102" i="20"/>
  <c r="Z102" i="20" s="1"/>
  <c r="Y103" i="20"/>
  <c r="Z103" i="20" s="1"/>
  <c r="Y104" i="20"/>
  <c r="Z104" i="20" s="1"/>
  <c r="Y97" i="20"/>
  <c r="Z97" i="20" s="1"/>
  <c r="S98" i="20"/>
  <c r="T98" i="20" s="1"/>
  <c r="S99" i="20"/>
  <c r="T99" i="20" s="1"/>
  <c r="S100" i="20"/>
  <c r="T100" i="20" s="1"/>
  <c r="S101" i="20"/>
  <c r="T101" i="20" s="1"/>
  <c r="S102" i="20"/>
  <c r="T102" i="20" s="1"/>
  <c r="S103" i="20"/>
  <c r="T103" i="20" s="1"/>
  <c r="S97" i="20"/>
  <c r="T97" i="20" s="1"/>
  <c r="M98" i="20"/>
  <c r="M99" i="20"/>
  <c r="N99" i="20" s="1"/>
  <c r="M100" i="20"/>
  <c r="M101" i="20"/>
  <c r="N101" i="20" s="1"/>
  <c r="M102" i="20"/>
  <c r="N102" i="20" s="1"/>
  <c r="M103" i="20"/>
  <c r="N103" i="20" s="1"/>
  <c r="M104" i="20"/>
  <c r="N104" i="20" s="1"/>
  <c r="M97" i="20"/>
  <c r="N97" i="20" s="1"/>
  <c r="H98" i="20"/>
  <c r="I98" i="20" s="1"/>
  <c r="H99" i="20"/>
  <c r="I99" i="20" s="1"/>
  <c r="H100" i="20"/>
  <c r="I100" i="20" s="1"/>
  <c r="H102" i="20"/>
  <c r="I102" i="20" s="1"/>
  <c r="H103" i="20"/>
  <c r="I103" i="20" s="1"/>
  <c r="H97" i="20"/>
  <c r="I97" i="20" s="1"/>
  <c r="C98" i="20"/>
  <c r="D98" i="20" s="1"/>
  <c r="C99" i="20"/>
  <c r="D99" i="20" s="1"/>
  <c r="C100" i="20"/>
  <c r="D100" i="20" s="1"/>
  <c r="C101" i="20"/>
  <c r="C102" i="20"/>
  <c r="D102" i="20" s="1"/>
  <c r="C103" i="20"/>
  <c r="D103" i="20" s="1"/>
  <c r="C97" i="20"/>
  <c r="D97" i="20" s="1"/>
  <c r="AQ83" i="20"/>
  <c r="AR83" i="20" s="1"/>
  <c r="AQ84" i="20"/>
  <c r="AR84" i="20" s="1"/>
  <c r="AQ85" i="20"/>
  <c r="AR85" i="20" s="1"/>
  <c r="AQ86" i="20"/>
  <c r="AR86" i="20" s="1"/>
  <c r="AQ87" i="20"/>
  <c r="AR87" i="20" s="1"/>
  <c r="AQ88" i="20"/>
  <c r="AR88" i="20" s="1"/>
  <c r="AQ82" i="20"/>
  <c r="AR82" i="20" s="1"/>
  <c r="AK83" i="20"/>
  <c r="AL83" i="20" s="1"/>
  <c r="AK84" i="20"/>
  <c r="AL84" i="20" s="1"/>
  <c r="AK85" i="20"/>
  <c r="AL85" i="20" s="1"/>
  <c r="AK86" i="20"/>
  <c r="AL86" i="20" s="1"/>
  <c r="AK87" i="20"/>
  <c r="AL87" i="20" s="1"/>
  <c r="AK89" i="20"/>
  <c r="AL89" i="20" s="1"/>
  <c r="AK82" i="20"/>
  <c r="AL82" i="20" s="1"/>
  <c r="AE83" i="20"/>
  <c r="AF83" i="20" s="1"/>
  <c r="AE84" i="20"/>
  <c r="AF84" i="20" s="1"/>
  <c r="AE85" i="20"/>
  <c r="AF85" i="20" s="1"/>
  <c r="AE86" i="20"/>
  <c r="AF86" i="20" s="1"/>
  <c r="AE87" i="20"/>
  <c r="AF87" i="20" s="1"/>
  <c r="AE88" i="20"/>
  <c r="AF88" i="20" s="1"/>
  <c r="AE89" i="20"/>
  <c r="AF89" i="20" s="1"/>
  <c r="AE82" i="20"/>
  <c r="AF82" i="20" s="1"/>
  <c r="Y83" i="20"/>
  <c r="Z83" i="20" s="1"/>
  <c r="Y84" i="20"/>
  <c r="Z84" i="20" s="1"/>
  <c r="Y85" i="20"/>
  <c r="Z85" i="20" s="1"/>
  <c r="Y86" i="20"/>
  <c r="Z86" i="20" s="1"/>
  <c r="Y87" i="20"/>
  <c r="Z87" i="20" s="1"/>
  <c r="Y88" i="20"/>
  <c r="Z88" i="20" s="1"/>
  <c r="Y89" i="20"/>
  <c r="Z89" i="20" s="1"/>
  <c r="Y82" i="20"/>
  <c r="Z82" i="20" s="1"/>
  <c r="S83" i="20"/>
  <c r="T83" i="20" s="1"/>
  <c r="S84" i="20"/>
  <c r="T84" i="20" s="1"/>
  <c r="S85" i="20"/>
  <c r="T85" i="20" s="1"/>
  <c r="S86" i="20"/>
  <c r="T86" i="20" s="1"/>
  <c r="S87" i="20"/>
  <c r="T87" i="20" s="1"/>
  <c r="S88" i="20"/>
  <c r="T88" i="20" s="1"/>
  <c r="S89" i="20"/>
  <c r="T89" i="20" s="1"/>
  <c r="S82" i="20"/>
  <c r="T82" i="20" s="1"/>
  <c r="M83" i="20"/>
  <c r="N83" i="20" s="1"/>
  <c r="M84" i="20"/>
  <c r="N84" i="20" s="1"/>
  <c r="M85" i="20"/>
  <c r="N85" i="20" s="1"/>
  <c r="M86" i="20"/>
  <c r="N86" i="20" s="1"/>
  <c r="M87" i="20"/>
  <c r="N87" i="20" s="1"/>
  <c r="M88" i="20"/>
  <c r="N88" i="20" s="1"/>
  <c r="M89" i="20"/>
  <c r="N89" i="20" s="1"/>
  <c r="M82" i="20"/>
  <c r="N82" i="20" s="1"/>
  <c r="H83" i="20"/>
  <c r="I83" i="20" s="1"/>
  <c r="H84" i="20"/>
  <c r="I84" i="20" s="1"/>
  <c r="H85" i="20"/>
  <c r="I85" i="20" s="1"/>
  <c r="H86" i="20"/>
  <c r="I86" i="20" s="1"/>
  <c r="H87" i="20"/>
  <c r="I87" i="20" s="1"/>
  <c r="H82" i="20"/>
  <c r="I82" i="20" s="1"/>
  <c r="C83" i="20"/>
  <c r="D83" i="20" s="1"/>
  <c r="C84" i="20"/>
  <c r="D84" i="20" s="1"/>
  <c r="C85" i="20"/>
  <c r="D85" i="20" s="1"/>
  <c r="C86" i="20"/>
  <c r="D86" i="20" s="1"/>
  <c r="C88" i="20"/>
  <c r="D88" i="20" s="1"/>
  <c r="C89" i="20"/>
  <c r="D89" i="20" s="1"/>
  <c r="C82" i="20"/>
  <c r="D82" i="20" s="1"/>
  <c r="AQ68" i="20"/>
  <c r="AR68" i="20" s="1"/>
  <c r="AQ69" i="20"/>
  <c r="AR69" i="20" s="1"/>
  <c r="AQ70" i="20"/>
  <c r="AR70" i="20" s="1"/>
  <c r="AQ71" i="20"/>
  <c r="AR71" i="20" s="1"/>
  <c r="AQ72" i="20"/>
  <c r="AR72" i="20" s="1"/>
  <c r="AQ73" i="20"/>
  <c r="AR73" i="20" s="1"/>
  <c r="AQ74" i="20"/>
  <c r="AR74" i="20" s="1"/>
  <c r="AQ67" i="20"/>
  <c r="AR67" i="20" s="1"/>
  <c r="AK68" i="20"/>
  <c r="AL68" i="20" s="1"/>
  <c r="AK69" i="20"/>
  <c r="AL69" i="20" s="1"/>
  <c r="AK70" i="20"/>
  <c r="AL70" i="20" s="1"/>
  <c r="AK71" i="20"/>
  <c r="AL71" i="20" s="1"/>
  <c r="AK73" i="20"/>
  <c r="AL73" i="20" s="1"/>
  <c r="AK74" i="20"/>
  <c r="AL74" i="20" s="1"/>
  <c r="AK67" i="20"/>
  <c r="AL67" i="20" s="1"/>
  <c r="AE68" i="20"/>
  <c r="AF68" i="20" s="1"/>
  <c r="AE69" i="20"/>
  <c r="AF69" i="20" s="1"/>
  <c r="AE70" i="20"/>
  <c r="AF70" i="20" s="1"/>
  <c r="AE71" i="20"/>
  <c r="AF71" i="20" s="1"/>
  <c r="AE72" i="20"/>
  <c r="AF72" i="20" s="1"/>
  <c r="AE73" i="20"/>
  <c r="AF73" i="20" s="1"/>
  <c r="AE67" i="20"/>
  <c r="AF67" i="20" s="1"/>
  <c r="Y68" i="20"/>
  <c r="Z68" i="20" s="1"/>
  <c r="Y69" i="20"/>
  <c r="Z69" i="20" s="1"/>
  <c r="Y70" i="20"/>
  <c r="Z70" i="20" s="1"/>
  <c r="Y71" i="20"/>
  <c r="Z71" i="20" s="1"/>
  <c r="Y72" i="20"/>
  <c r="Z72" i="20" s="1"/>
  <c r="Y73" i="20"/>
  <c r="Z73" i="20" s="1"/>
  <c r="Y74" i="20"/>
  <c r="Z74" i="20" s="1"/>
  <c r="S68" i="20"/>
  <c r="T68" i="20" s="1"/>
  <c r="S69" i="20"/>
  <c r="T69" i="20" s="1"/>
  <c r="S70" i="20"/>
  <c r="T70" i="20" s="1"/>
  <c r="S71" i="20"/>
  <c r="T71" i="20" s="1"/>
  <c r="S73" i="20"/>
  <c r="T73" i="20" s="1"/>
  <c r="S74" i="20"/>
  <c r="T74" i="20" s="1"/>
  <c r="S67" i="20"/>
  <c r="T67" i="20" s="1"/>
  <c r="M68" i="20"/>
  <c r="N68" i="20" s="1"/>
  <c r="M69" i="20"/>
  <c r="N69" i="20" s="1"/>
  <c r="M70" i="20"/>
  <c r="N70" i="20" s="1"/>
  <c r="M71" i="20"/>
  <c r="N71" i="20" s="1"/>
  <c r="M72" i="20"/>
  <c r="N72" i="20" s="1"/>
  <c r="M74" i="20"/>
  <c r="N74" i="20" s="1"/>
  <c r="M67" i="20"/>
  <c r="N67" i="20" s="1"/>
  <c r="H68" i="20"/>
  <c r="I68" i="20" s="1"/>
  <c r="H69" i="20"/>
  <c r="I69" i="20" s="1"/>
  <c r="H70" i="20"/>
  <c r="I70" i="20" s="1"/>
  <c r="H71" i="20"/>
  <c r="I71" i="20" s="1"/>
  <c r="H72" i="20"/>
  <c r="I72" i="20" s="1"/>
  <c r="H73" i="20"/>
  <c r="I73" i="20" s="1"/>
  <c r="H74" i="20"/>
  <c r="I74" i="20" s="1"/>
  <c r="H67" i="20"/>
  <c r="I67" i="20" s="1"/>
  <c r="C68" i="20"/>
  <c r="D68" i="20" s="1"/>
  <c r="C69" i="20"/>
  <c r="D69" i="20" s="1"/>
  <c r="C70" i="20"/>
  <c r="D70" i="20" s="1"/>
  <c r="C71" i="20"/>
  <c r="D71" i="20" s="1"/>
  <c r="C73" i="20"/>
  <c r="D73" i="20" s="1"/>
  <c r="C74" i="20"/>
  <c r="D74" i="20" s="1"/>
  <c r="C67" i="20"/>
  <c r="D67" i="20" s="1"/>
  <c r="AQ53" i="20"/>
  <c r="AR53" i="20" s="1"/>
  <c r="AQ54" i="20"/>
  <c r="AR54" i="20" s="1"/>
  <c r="AQ55" i="20"/>
  <c r="AR55" i="20" s="1"/>
  <c r="AQ56" i="20"/>
  <c r="AR56" i="20" s="1"/>
  <c r="AQ57" i="20"/>
  <c r="AR57" i="20" s="1"/>
  <c r="AQ58" i="20"/>
  <c r="AR58" i="20" s="1"/>
  <c r="AQ52" i="20"/>
  <c r="AR52" i="20" s="1"/>
  <c r="AK53" i="20"/>
  <c r="AL53" i="20" s="1"/>
  <c r="AK54" i="20"/>
  <c r="AL54" i="20" s="1"/>
  <c r="AK55" i="20"/>
  <c r="AL55" i="20" s="1"/>
  <c r="AK56" i="20"/>
  <c r="AL56" i="20" s="1"/>
  <c r="AK57" i="20"/>
  <c r="AL57" i="20" s="1"/>
  <c r="AK58" i="20"/>
  <c r="AL58" i="20" s="1"/>
  <c r="AK59" i="20"/>
  <c r="AL59" i="20" s="1"/>
  <c r="AK52" i="20"/>
  <c r="AL52" i="20" s="1"/>
  <c r="AE53" i="20"/>
  <c r="AF53" i="20" s="1"/>
  <c r="AE54" i="20"/>
  <c r="AF54" i="20" s="1"/>
  <c r="AE55" i="20"/>
  <c r="AF55" i="20" s="1"/>
  <c r="AE56" i="20"/>
  <c r="AF56" i="20" s="1"/>
  <c r="AE57" i="20"/>
  <c r="AF57" i="20" s="1"/>
  <c r="AE58" i="20"/>
  <c r="AF58" i="20" s="1"/>
  <c r="AE59" i="20"/>
  <c r="AF59" i="20" s="1"/>
  <c r="AE52" i="20"/>
  <c r="AF52" i="20" s="1"/>
  <c r="Y53" i="20"/>
  <c r="Z53" i="20" s="1"/>
  <c r="Y54" i="20"/>
  <c r="Z54" i="20" s="1"/>
  <c r="Y55" i="20"/>
  <c r="Z55" i="20" s="1"/>
  <c r="Y56" i="20"/>
  <c r="Z56" i="20" s="1"/>
  <c r="Y58" i="20"/>
  <c r="Z58" i="20" s="1"/>
  <c r="Y59" i="20"/>
  <c r="Z59" i="20" s="1"/>
  <c r="Y52" i="20"/>
  <c r="Z52" i="20" s="1"/>
  <c r="S53" i="20"/>
  <c r="T53" i="20" s="1"/>
  <c r="S54" i="20"/>
  <c r="T54" i="20" s="1"/>
  <c r="S55" i="20"/>
  <c r="T55" i="20" s="1"/>
  <c r="S56" i="20"/>
  <c r="T56" i="20" s="1"/>
  <c r="S57" i="20"/>
  <c r="T57" i="20" s="1"/>
  <c r="S52" i="20"/>
  <c r="T52" i="20" s="1"/>
  <c r="M53" i="20"/>
  <c r="N53" i="20" s="1"/>
  <c r="M54" i="20"/>
  <c r="N54" i="20" s="1"/>
  <c r="M55" i="20"/>
  <c r="N55" i="20" s="1"/>
  <c r="M56" i="20"/>
  <c r="N56" i="20" s="1"/>
  <c r="M57" i="20"/>
  <c r="N57" i="20" s="1"/>
  <c r="M58" i="20"/>
  <c r="N58" i="20" s="1"/>
  <c r="M59" i="20"/>
  <c r="N59" i="20" s="1"/>
  <c r="M52" i="20"/>
  <c r="N52" i="20" s="1"/>
  <c r="H53" i="20"/>
  <c r="I53" i="20" s="1"/>
  <c r="H54" i="20"/>
  <c r="I54" i="20" s="1"/>
  <c r="H55" i="20"/>
  <c r="I55" i="20" s="1"/>
  <c r="H56" i="20"/>
  <c r="I56" i="20" s="1"/>
  <c r="H57" i="20"/>
  <c r="I57" i="20" s="1"/>
  <c r="H58" i="20"/>
  <c r="I58" i="20" s="1"/>
  <c r="H52" i="20"/>
  <c r="I52" i="20" s="1"/>
  <c r="C53" i="20"/>
  <c r="D53" i="20" s="1"/>
  <c r="C54" i="20"/>
  <c r="D54" i="20" s="1"/>
  <c r="C55" i="20"/>
  <c r="D55" i="20" s="1"/>
  <c r="C56" i="20"/>
  <c r="D56" i="20" s="1"/>
  <c r="C57" i="20"/>
  <c r="D57" i="20" s="1"/>
  <c r="C52" i="20"/>
  <c r="D52" i="20" s="1"/>
  <c r="AQ38" i="20"/>
  <c r="AR38" i="20" s="1"/>
  <c r="AQ39" i="20"/>
  <c r="AR39" i="20" s="1"/>
  <c r="AQ40" i="20"/>
  <c r="AR40" i="20" s="1"/>
  <c r="AQ41" i="20"/>
  <c r="AR41" i="20" s="1"/>
  <c r="AQ42" i="20"/>
  <c r="AR42" i="20" s="1"/>
  <c r="AQ43" i="20"/>
  <c r="AR43" i="20" s="1"/>
  <c r="AQ44" i="20"/>
  <c r="AR44" i="20" s="1"/>
  <c r="AQ37" i="20"/>
  <c r="AR37" i="20" s="1"/>
  <c r="AK38" i="20"/>
  <c r="AL38" i="20" s="1"/>
  <c r="AK39" i="20"/>
  <c r="AL39" i="20" s="1"/>
  <c r="AK40" i="20"/>
  <c r="AL40" i="20" s="1"/>
  <c r="AK41" i="20"/>
  <c r="AL41" i="20" s="1"/>
  <c r="AK42" i="20"/>
  <c r="AL42" i="20" s="1"/>
  <c r="AK43" i="20"/>
  <c r="AL43" i="20" s="1"/>
  <c r="AK44" i="20"/>
  <c r="AL44" i="20" s="1"/>
  <c r="AK37" i="20"/>
  <c r="AL37" i="20" s="1"/>
  <c r="AE38" i="20"/>
  <c r="AF38" i="20" s="1"/>
  <c r="AE39" i="20"/>
  <c r="AF39" i="20" s="1"/>
  <c r="AE40" i="20"/>
  <c r="AF40" i="20" s="1"/>
  <c r="AE41" i="20"/>
  <c r="AF41" i="20" s="1"/>
  <c r="AE42" i="20"/>
  <c r="AF42" i="20" s="1"/>
  <c r="AE43" i="20"/>
  <c r="AF43" i="20" s="1"/>
  <c r="AE44" i="20"/>
  <c r="AF44" i="20" s="1"/>
  <c r="AE37" i="20"/>
  <c r="AF37" i="20" s="1"/>
  <c r="Y38" i="20"/>
  <c r="Z38" i="20" s="1"/>
  <c r="Y39" i="20"/>
  <c r="Z39" i="20" s="1"/>
  <c r="Y40" i="20"/>
  <c r="Z40" i="20" s="1"/>
  <c r="Y41" i="20"/>
  <c r="Z41" i="20" s="1"/>
  <c r="Y42" i="20"/>
  <c r="Z42" i="20" s="1"/>
  <c r="Y43" i="20"/>
  <c r="Z43" i="20" s="1"/>
  <c r="Y44" i="20"/>
  <c r="Z44" i="20" s="1"/>
  <c r="Y37" i="20"/>
  <c r="Z37" i="20" s="1"/>
  <c r="S38" i="20"/>
  <c r="T38" i="20" s="1"/>
  <c r="S39" i="20"/>
  <c r="T39" i="20" s="1"/>
  <c r="S40" i="20"/>
  <c r="T40" i="20" s="1"/>
  <c r="T41" i="20"/>
  <c r="S42" i="20"/>
  <c r="T42" i="20" s="1"/>
  <c r="S43" i="20"/>
  <c r="T43" i="20" s="1"/>
  <c r="S44" i="20"/>
  <c r="T44" i="20" s="1"/>
  <c r="S37" i="20"/>
  <c r="T37" i="20" s="1"/>
  <c r="M38" i="20"/>
  <c r="N38" i="20" s="1"/>
  <c r="M39" i="20"/>
  <c r="N39" i="20" s="1"/>
  <c r="M40" i="20"/>
  <c r="N40" i="20" s="1"/>
  <c r="M41" i="20"/>
  <c r="N41" i="20" s="1"/>
  <c r="M42" i="20"/>
  <c r="N42" i="20" s="1"/>
  <c r="M43" i="20"/>
  <c r="N43" i="20" s="1"/>
  <c r="M37" i="20"/>
  <c r="N37" i="20" s="1"/>
  <c r="H38" i="20"/>
  <c r="I38" i="20" s="1"/>
  <c r="H39" i="20"/>
  <c r="I39" i="20" s="1"/>
  <c r="H40" i="20"/>
  <c r="I40" i="20" s="1"/>
  <c r="H41" i="20"/>
  <c r="I41" i="20" s="1"/>
  <c r="H42" i="20"/>
  <c r="I42" i="20" s="1"/>
  <c r="H43" i="20"/>
  <c r="I43" i="20" s="1"/>
  <c r="H37" i="20"/>
  <c r="I37" i="20" s="1"/>
  <c r="C38" i="20"/>
  <c r="D38" i="20" s="1"/>
  <c r="C39" i="20"/>
  <c r="D39" i="20" s="1"/>
  <c r="C40" i="20"/>
  <c r="D40" i="20" s="1"/>
  <c r="C41" i="20"/>
  <c r="D41" i="20" s="1"/>
  <c r="C42" i="20"/>
  <c r="D42" i="20" s="1"/>
  <c r="C43" i="20"/>
  <c r="D43" i="20" s="1"/>
  <c r="C44" i="20"/>
  <c r="D44" i="20" s="1"/>
  <c r="C37" i="20"/>
  <c r="D37" i="20" s="1"/>
  <c r="AK102" i="16"/>
  <c r="AL102" i="16" s="1"/>
  <c r="AE103" i="16"/>
  <c r="AF103" i="16" s="1"/>
  <c r="Y102" i="16"/>
  <c r="Z102" i="16" s="1"/>
  <c r="C104" i="16"/>
  <c r="D104" i="16" s="1"/>
  <c r="C102" i="16"/>
  <c r="D102" i="16" s="1"/>
  <c r="H83" i="16"/>
  <c r="I83" i="16" s="1"/>
  <c r="H84" i="16"/>
  <c r="I84" i="16" s="1"/>
  <c r="H85" i="16"/>
  <c r="I85" i="16" s="1"/>
  <c r="H86" i="16"/>
  <c r="I86" i="16" s="1"/>
  <c r="H82" i="16"/>
  <c r="AK87" i="16"/>
  <c r="AL87" i="16" s="1"/>
  <c r="AE88" i="16"/>
  <c r="AF88" i="16" s="1"/>
  <c r="H89" i="16"/>
  <c r="I89" i="16" s="1"/>
  <c r="H88" i="16"/>
  <c r="I88" i="16" s="1"/>
  <c r="H87" i="16"/>
  <c r="I87" i="16" s="1"/>
  <c r="C89" i="16"/>
  <c r="D89" i="16" s="1"/>
  <c r="AQ98" i="16"/>
  <c r="AR98" i="16" s="1"/>
  <c r="AQ99" i="16"/>
  <c r="AR99" i="16" s="1"/>
  <c r="AQ100" i="16"/>
  <c r="AR100" i="16" s="1"/>
  <c r="AQ101" i="16"/>
  <c r="AR101" i="16" s="1"/>
  <c r="AQ102" i="16"/>
  <c r="AR102" i="16" s="1"/>
  <c r="AQ103" i="16"/>
  <c r="AR103" i="16" s="1"/>
  <c r="AQ104" i="16"/>
  <c r="AR104" i="16" s="1"/>
  <c r="AQ97" i="16"/>
  <c r="AR97" i="16" s="1"/>
  <c r="AK98" i="16"/>
  <c r="AL98" i="16" s="1"/>
  <c r="AK99" i="16"/>
  <c r="AL99" i="16" s="1"/>
  <c r="AK100" i="16"/>
  <c r="AL100" i="16" s="1"/>
  <c r="AK101" i="16"/>
  <c r="AL101" i="16" s="1"/>
  <c r="AK103" i="16"/>
  <c r="AL103" i="16" s="1"/>
  <c r="AK104" i="16"/>
  <c r="AL104" i="16" s="1"/>
  <c r="AK97" i="16"/>
  <c r="AL97" i="16" s="1"/>
  <c r="AE98" i="16"/>
  <c r="AF98" i="16" s="1"/>
  <c r="AE99" i="16"/>
  <c r="AF99" i="16" s="1"/>
  <c r="AE100" i="16"/>
  <c r="AF100" i="16" s="1"/>
  <c r="AE101" i="16"/>
  <c r="AF101" i="16" s="1"/>
  <c r="AE102" i="16"/>
  <c r="AF102" i="16" s="1"/>
  <c r="AE104" i="16"/>
  <c r="AF104" i="16" s="1"/>
  <c r="AE97" i="16"/>
  <c r="AF97" i="16" s="1"/>
  <c r="Y98" i="16"/>
  <c r="Z98" i="16" s="1"/>
  <c r="Y99" i="16"/>
  <c r="Z99" i="16" s="1"/>
  <c r="Y100" i="16"/>
  <c r="Z100" i="16" s="1"/>
  <c r="Y101" i="16"/>
  <c r="Z101" i="16" s="1"/>
  <c r="Y103" i="16"/>
  <c r="Z103" i="16" s="1"/>
  <c r="Y104" i="16"/>
  <c r="Z104" i="16" s="1"/>
  <c r="Y97" i="16"/>
  <c r="Z97" i="16" s="1"/>
  <c r="S104" i="16"/>
  <c r="T104" i="16" s="1"/>
  <c r="S98" i="16"/>
  <c r="T98" i="16" s="1"/>
  <c r="S99" i="16"/>
  <c r="T99" i="16" s="1"/>
  <c r="S100" i="16"/>
  <c r="S101" i="16"/>
  <c r="T101" i="16" s="1"/>
  <c r="S102" i="16"/>
  <c r="T102" i="16" s="1"/>
  <c r="S97" i="16"/>
  <c r="T97" i="16" s="1"/>
  <c r="M98" i="16"/>
  <c r="N98" i="16" s="1"/>
  <c r="M99" i="16"/>
  <c r="N99" i="16" s="1"/>
  <c r="M100" i="16"/>
  <c r="N100" i="16" s="1"/>
  <c r="M101" i="16"/>
  <c r="N101" i="16" s="1"/>
  <c r="M102" i="16"/>
  <c r="N102" i="16" s="1"/>
  <c r="M103" i="16"/>
  <c r="N103" i="16" s="1"/>
  <c r="M97" i="16"/>
  <c r="N97" i="16" s="1"/>
  <c r="H98" i="16"/>
  <c r="I98" i="16" s="1"/>
  <c r="H99" i="16"/>
  <c r="I99" i="16" s="1"/>
  <c r="H100" i="16"/>
  <c r="I100" i="16" s="1"/>
  <c r="H101" i="16"/>
  <c r="I101" i="16" s="1"/>
  <c r="H102" i="16"/>
  <c r="I102" i="16" s="1"/>
  <c r="H103" i="16"/>
  <c r="I103" i="16" s="1"/>
  <c r="H104" i="16"/>
  <c r="I104" i="16" s="1"/>
  <c r="H97" i="16"/>
  <c r="I97" i="16" s="1"/>
  <c r="C98" i="16"/>
  <c r="D98" i="16" s="1"/>
  <c r="C99" i="16"/>
  <c r="D99" i="16" s="1"/>
  <c r="C100" i="16"/>
  <c r="D100" i="16" s="1"/>
  <c r="C101" i="16"/>
  <c r="D101" i="16" s="1"/>
  <c r="C103" i="16"/>
  <c r="D103" i="16" s="1"/>
  <c r="C97" i="16"/>
  <c r="D97" i="16" s="1"/>
  <c r="AQ83" i="16"/>
  <c r="AR83" i="16" s="1"/>
  <c r="AQ84" i="16"/>
  <c r="AR84" i="16" s="1"/>
  <c r="AQ85" i="16"/>
  <c r="AR85" i="16" s="1"/>
  <c r="AQ86" i="16"/>
  <c r="AR86" i="16" s="1"/>
  <c r="AQ87" i="16"/>
  <c r="AR87" i="16" s="1"/>
  <c r="AQ89" i="16"/>
  <c r="AR89" i="16" s="1"/>
  <c r="AQ82" i="16"/>
  <c r="AR82" i="16" s="1"/>
  <c r="AK83" i="16"/>
  <c r="AL83" i="16" s="1"/>
  <c r="AK84" i="16"/>
  <c r="AL84" i="16" s="1"/>
  <c r="AK85" i="16"/>
  <c r="AL85" i="16" s="1"/>
  <c r="AK86" i="16"/>
  <c r="AL86" i="16" s="1"/>
  <c r="AK88" i="16"/>
  <c r="AL88" i="16" s="1"/>
  <c r="AK89" i="16"/>
  <c r="AL89" i="16" s="1"/>
  <c r="AK82" i="16"/>
  <c r="AL82" i="16" s="1"/>
  <c r="AE83" i="16"/>
  <c r="AF83" i="16" s="1"/>
  <c r="AE84" i="16"/>
  <c r="AF84" i="16" s="1"/>
  <c r="AE85" i="16"/>
  <c r="AF85" i="16" s="1"/>
  <c r="AE86" i="16"/>
  <c r="AF86" i="16" s="1"/>
  <c r="AE87" i="16"/>
  <c r="AF87" i="16" s="1"/>
  <c r="AE89" i="16"/>
  <c r="AF89" i="16" s="1"/>
  <c r="AE82" i="16"/>
  <c r="AF82" i="16" s="1"/>
  <c r="Y83" i="16"/>
  <c r="Z83" i="16" s="1"/>
  <c r="Y84" i="16"/>
  <c r="Z84" i="16" s="1"/>
  <c r="Y85" i="16"/>
  <c r="Z85" i="16" s="1"/>
  <c r="Y86" i="16"/>
  <c r="Y87" i="16"/>
  <c r="Z87" i="16" s="1"/>
  <c r="Y88" i="16"/>
  <c r="Z88" i="16" s="1"/>
  <c r="Y89" i="16"/>
  <c r="Z89" i="16" s="1"/>
  <c r="Y82" i="16"/>
  <c r="Z82" i="16" s="1"/>
  <c r="S83" i="16"/>
  <c r="T83" i="16" s="1"/>
  <c r="S84" i="16"/>
  <c r="T84" i="16" s="1"/>
  <c r="S85" i="16"/>
  <c r="T85" i="16" s="1"/>
  <c r="S86" i="16"/>
  <c r="T86" i="16" s="1"/>
  <c r="S87" i="16"/>
  <c r="T87" i="16" s="1"/>
  <c r="S88" i="16"/>
  <c r="T88" i="16" s="1"/>
  <c r="S89" i="16"/>
  <c r="T89" i="16" s="1"/>
  <c r="S82" i="16"/>
  <c r="T82" i="16" s="1"/>
  <c r="M83" i="16"/>
  <c r="N83" i="16" s="1"/>
  <c r="M84" i="16"/>
  <c r="N84" i="16" s="1"/>
  <c r="M85" i="16"/>
  <c r="N85" i="16" s="1"/>
  <c r="M86" i="16"/>
  <c r="N86" i="16" s="1"/>
  <c r="M87" i="16"/>
  <c r="N87" i="16" s="1"/>
  <c r="M88" i="16"/>
  <c r="N88" i="16" s="1"/>
  <c r="M89" i="16"/>
  <c r="N89" i="16" s="1"/>
  <c r="M82" i="16"/>
  <c r="N82" i="16" s="1"/>
  <c r="C83" i="16"/>
  <c r="D83" i="16" s="1"/>
  <c r="D84" i="16"/>
  <c r="D85" i="16"/>
  <c r="D86" i="16"/>
  <c r="C88" i="16"/>
  <c r="D88" i="16" s="1"/>
  <c r="D92" i="16" s="1"/>
  <c r="C82" i="16"/>
  <c r="D82" i="16" s="1"/>
  <c r="AQ74" i="16"/>
  <c r="AR74" i="16" s="1"/>
  <c r="AK73" i="16"/>
  <c r="AL73" i="16" s="1"/>
  <c r="AE73" i="16"/>
  <c r="AE72" i="16"/>
  <c r="AF72" i="16" s="1"/>
  <c r="Y74" i="16"/>
  <c r="S74" i="16"/>
  <c r="T74" i="16" s="1"/>
  <c r="C72" i="16"/>
  <c r="D72" i="16" s="1"/>
  <c r="AQ68" i="16"/>
  <c r="AR68" i="16" s="1"/>
  <c r="AQ69" i="16"/>
  <c r="AR69" i="16" s="1"/>
  <c r="AQ70" i="16"/>
  <c r="AR70" i="16" s="1"/>
  <c r="AQ71" i="16"/>
  <c r="AR71" i="16" s="1"/>
  <c r="AQ72" i="16"/>
  <c r="AR72" i="16" s="1"/>
  <c r="AQ73" i="16"/>
  <c r="AR73" i="16" s="1"/>
  <c r="AQ67" i="16"/>
  <c r="AR67" i="16" s="1"/>
  <c r="AK68" i="16"/>
  <c r="AL68" i="16" s="1"/>
  <c r="AK69" i="16"/>
  <c r="AL69" i="16" s="1"/>
  <c r="AK70" i="16"/>
  <c r="AL70" i="16" s="1"/>
  <c r="AK71" i="16"/>
  <c r="AL71" i="16" s="1"/>
  <c r="AK72" i="16"/>
  <c r="AL72" i="16" s="1"/>
  <c r="AK74" i="16"/>
  <c r="AK67" i="16"/>
  <c r="AL67" i="16" s="1"/>
  <c r="AE68" i="16"/>
  <c r="AF68" i="16" s="1"/>
  <c r="AE69" i="16"/>
  <c r="AF69" i="16" s="1"/>
  <c r="AE70" i="16"/>
  <c r="AF70" i="16" s="1"/>
  <c r="AE71" i="16"/>
  <c r="AF71" i="16" s="1"/>
  <c r="AE74" i="16"/>
  <c r="AF74" i="16" s="1"/>
  <c r="AE67" i="16"/>
  <c r="AF67" i="16" s="1"/>
  <c r="Y68" i="16"/>
  <c r="Z68" i="16" s="1"/>
  <c r="Y69" i="16"/>
  <c r="Z69" i="16" s="1"/>
  <c r="Y70" i="16"/>
  <c r="Z70" i="16" s="1"/>
  <c r="Y71" i="16"/>
  <c r="Z71" i="16" s="1"/>
  <c r="Y72" i="16"/>
  <c r="Z72" i="16" s="1"/>
  <c r="Y73" i="16"/>
  <c r="Y67" i="16"/>
  <c r="Z67" i="16" s="1"/>
  <c r="S68" i="16"/>
  <c r="T68" i="16" s="1"/>
  <c r="S69" i="16"/>
  <c r="T69" i="16" s="1"/>
  <c r="S70" i="16"/>
  <c r="T70" i="16" s="1"/>
  <c r="S71" i="16"/>
  <c r="T71" i="16" s="1"/>
  <c r="S72" i="16"/>
  <c r="S73" i="16"/>
  <c r="T73" i="16" s="1"/>
  <c r="S67" i="16"/>
  <c r="T67" i="16" s="1"/>
  <c r="M68" i="16"/>
  <c r="N68" i="16" s="1"/>
  <c r="M69" i="16"/>
  <c r="N69" i="16" s="1"/>
  <c r="M70" i="16"/>
  <c r="N70" i="16" s="1"/>
  <c r="M71" i="16"/>
  <c r="N71" i="16" s="1"/>
  <c r="M72" i="16"/>
  <c r="N72" i="16" s="1"/>
  <c r="M73" i="16"/>
  <c r="N73" i="16" s="1"/>
  <c r="M74" i="16"/>
  <c r="M67" i="16"/>
  <c r="N67" i="16" s="1"/>
  <c r="C67" i="16"/>
  <c r="D67" i="16" s="1"/>
  <c r="H68" i="16"/>
  <c r="I68" i="16" s="1"/>
  <c r="H69" i="16"/>
  <c r="I69" i="16" s="1"/>
  <c r="H70" i="16"/>
  <c r="I70" i="16" s="1"/>
  <c r="H71" i="16"/>
  <c r="I71" i="16" s="1"/>
  <c r="H72" i="16"/>
  <c r="I72" i="16" s="1"/>
  <c r="H73" i="16"/>
  <c r="H74" i="16"/>
  <c r="H67" i="16"/>
  <c r="I67" i="16" s="1"/>
  <c r="C68" i="16"/>
  <c r="D68" i="16" s="1"/>
  <c r="C69" i="16"/>
  <c r="D69" i="16" s="1"/>
  <c r="C70" i="16"/>
  <c r="D70" i="16" s="1"/>
  <c r="C71" i="16"/>
  <c r="D71" i="16" s="1"/>
  <c r="C73" i="16"/>
  <c r="D73" i="16" s="1"/>
  <c r="C74" i="16"/>
  <c r="D74" i="16" s="1"/>
  <c r="C59" i="16"/>
  <c r="D59" i="16" s="1"/>
  <c r="AQ53" i="16"/>
  <c r="AR53" i="16" s="1"/>
  <c r="AQ54" i="16"/>
  <c r="AR54" i="16" s="1"/>
  <c r="AQ55" i="16"/>
  <c r="AR55" i="16" s="1"/>
  <c r="AQ56" i="16"/>
  <c r="AR56" i="16" s="1"/>
  <c r="AQ57" i="16"/>
  <c r="AR57" i="16" s="1"/>
  <c r="AQ58" i="16"/>
  <c r="AR58" i="16" s="1"/>
  <c r="AQ59" i="16"/>
  <c r="AR59" i="16" s="1"/>
  <c r="AQ52" i="16"/>
  <c r="AR52" i="16" s="1"/>
  <c r="AK53" i="16"/>
  <c r="AL53" i="16" s="1"/>
  <c r="AK54" i="16"/>
  <c r="AL54" i="16" s="1"/>
  <c r="AK55" i="16"/>
  <c r="AL55" i="16" s="1"/>
  <c r="AK56" i="16"/>
  <c r="AK57" i="16"/>
  <c r="AL57" i="16" s="1"/>
  <c r="AK58" i="16"/>
  <c r="AL58" i="16" s="1"/>
  <c r="AK59" i="16"/>
  <c r="AL59" i="16" s="1"/>
  <c r="AK52" i="16"/>
  <c r="AL52" i="16" s="1"/>
  <c r="AE53" i="16"/>
  <c r="AF53" i="16" s="1"/>
  <c r="AE54" i="16"/>
  <c r="AF54" i="16" s="1"/>
  <c r="AE55" i="16"/>
  <c r="AF55" i="16" s="1"/>
  <c r="AE56" i="16"/>
  <c r="AF56" i="16" s="1"/>
  <c r="AE57" i="16"/>
  <c r="AF57" i="16" s="1"/>
  <c r="AE58" i="16"/>
  <c r="AF58" i="16" s="1"/>
  <c r="AE59" i="16"/>
  <c r="AF59" i="16" s="1"/>
  <c r="AE52" i="16"/>
  <c r="AF52" i="16" s="1"/>
  <c r="Y53" i="16"/>
  <c r="Z53" i="16" s="1"/>
  <c r="Y54" i="16"/>
  <c r="Z54" i="16" s="1"/>
  <c r="Y55" i="16"/>
  <c r="Z55" i="16" s="1"/>
  <c r="Y56" i="16"/>
  <c r="Z56" i="16" s="1"/>
  <c r="Y57" i="16"/>
  <c r="Z57" i="16" s="1"/>
  <c r="Y58" i="16"/>
  <c r="Z58" i="16" s="1"/>
  <c r="Y59" i="16"/>
  <c r="Z59" i="16" s="1"/>
  <c r="Y52" i="16"/>
  <c r="Z52" i="16" s="1"/>
  <c r="S53" i="16"/>
  <c r="T53" i="16" s="1"/>
  <c r="S54" i="16"/>
  <c r="T54" i="16" s="1"/>
  <c r="S55" i="16"/>
  <c r="T55" i="16" s="1"/>
  <c r="S56" i="16"/>
  <c r="T56" i="16" s="1"/>
  <c r="S57" i="16"/>
  <c r="T57" i="16" s="1"/>
  <c r="S58" i="16"/>
  <c r="T58" i="16" s="1"/>
  <c r="S59" i="16"/>
  <c r="T59" i="16" s="1"/>
  <c r="S52" i="16"/>
  <c r="T52" i="16" s="1"/>
  <c r="M53" i="16"/>
  <c r="N53" i="16" s="1"/>
  <c r="M54" i="16"/>
  <c r="N54" i="16" s="1"/>
  <c r="M55" i="16"/>
  <c r="N55" i="16" s="1"/>
  <c r="M56" i="16"/>
  <c r="M57" i="16"/>
  <c r="N57" i="16" s="1"/>
  <c r="M59" i="16"/>
  <c r="N59" i="16" s="1"/>
  <c r="M52" i="16"/>
  <c r="N52" i="16" s="1"/>
  <c r="H53" i="16"/>
  <c r="I53" i="16" s="1"/>
  <c r="H54" i="16"/>
  <c r="I54" i="16" s="1"/>
  <c r="H55" i="16"/>
  <c r="I55" i="16" s="1"/>
  <c r="H56" i="16"/>
  <c r="I56" i="16" s="1"/>
  <c r="H57" i="16"/>
  <c r="I57" i="16" s="1"/>
  <c r="H58" i="16"/>
  <c r="I58" i="16" s="1"/>
  <c r="H52" i="16"/>
  <c r="I52" i="16" s="1"/>
  <c r="C53" i="16"/>
  <c r="D53" i="16" s="1"/>
  <c r="C54" i="16"/>
  <c r="D54" i="16" s="1"/>
  <c r="C55" i="16"/>
  <c r="D55" i="16" s="1"/>
  <c r="C56" i="16"/>
  <c r="D56" i="16" s="1"/>
  <c r="C57" i="16"/>
  <c r="D57" i="16" s="1"/>
  <c r="C58" i="16"/>
  <c r="D58" i="16" s="1"/>
  <c r="C52" i="16"/>
  <c r="D52" i="16" s="1"/>
  <c r="AQ38" i="16"/>
  <c r="AR38" i="16" s="1"/>
  <c r="AQ39" i="16"/>
  <c r="AR39" i="16" s="1"/>
  <c r="AQ40" i="16"/>
  <c r="AR40" i="16" s="1"/>
  <c r="AQ41" i="16"/>
  <c r="AR41" i="16" s="1"/>
  <c r="AQ42" i="16"/>
  <c r="AR42" i="16" s="1"/>
  <c r="AQ43" i="16"/>
  <c r="AR43" i="16" s="1"/>
  <c r="AQ44" i="16"/>
  <c r="AR44" i="16" s="1"/>
  <c r="AQ37" i="16"/>
  <c r="AR37" i="16" s="1"/>
  <c r="AK38" i="16"/>
  <c r="AL38" i="16" s="1"/>
  <c r="AK39" i="16"/>
  <c r="AL39" i="16" s="1"/>
  <c r="AK40" i="16"/>
  <c r="AL40" i="16" s="1"/>
  <c r="AK41" i="16"/>
  <c r="AL41" i="16" s="1"/>
  <c r="AK42" i="16"/>
  <c r="AL42" i="16" s="1"/>
  <c r="AK44" i="16"/>
  <c r="AK37" i="16"/>
  <c r="AL37" i="16" s="1"/>
  <c r="AE38" i="16"/>
  <c r="AF38" i="16" s="1"/>
  <c r="AE39" i="16"/>
  <c r="AF39" i="16" s="1"/>
  <c r="AE40" i="16"/>
  <c r="AF40" i="16" s="1"/>
  <c r="AE41" i="16"/>
  <c r="AF41" i="16" s="1"/>
  <c r="AE43" i="16"/>
  <c r="AF43" i="16" s="1"/>
  <c r="AE44" i="16"/>
  <c r="AF44" i="16" s="1"/>
  <c r="AE37" i="16"/>
  <c r="AF37" i="16" s="1"/>
  <c r="Y38" i="16"/>
  <c r="Z38" i="16" s="1"/>
  <c r="Y39" i="16"/>
  <c r="Z39" i="16" s="1"/>
  <c r="Y40" i="16"/>
  <c r="Z40" i="16" s="1"/>
  <c r="Y41" i="16"/>
  <c r="Z41" i="16" s="1"/>
  <c r="Y42" i="16"/>
  <c r="Z42" i="16" s="1"/>
  <c r="Y37" i="16"/>
  <c r="Z37" i="16" s="1"/>
  <c r="S38" i="16"/>
  <c r="T38" i="16" s="1"/>
  <c r="S39" i="16"/>
  <c r="S40" i="16"/>
  <c r="T40" i="16" s="1"/>
  <c r="S41" i="16"/>
  <c r="T41" i="16" s="1"/>
  <c r="S42" i="16"/>
  <c r="T42" i="16" s="1"/>
  <c r="S43" i="16"/>
  <c r="T43" i="16" s="1"/>
  <c r="S44" i="16"/>
  <c r="T44" i="16" s="1"/>
  <c r="S37" i="16"/>
  <c r="T37" i="16" s="1"/>
  <c r="M38" i="16"/>
  <c r="N38" i="16" s="1"/>
  <c r="M39" i="16"/>
  <c r="N39" i="16" s="1"/>
  <c r="M40" i="16"/>
  <c r="N40" i="16" s="1"/>
  <c r="M41" i="16"/>
  <c r="N41" i="16" s="1"/>
  <c r="M42" i="16"/>
  <c r="N42" i="16" s="1"/>
  <c r="M43" i="16"/>
  <c r="N43" i="16" s="1"/>
  <c r="M44" i="16"/>
  <c r="N44" i="16" s="1"/>
  <c r="M37" i="16"/>
  <c r="N37" i="16" s="1"/>
  <c r="H38" i="16"/>
  <c r="I38" i="16" s="1"/>
  <c r="H39" i="16"/>
  <c r="I39" i="16" s="1"/>
  <c r="H40" i="16"/>
  <c r="I40" i="16" s="1"/>
  <c r="H41" i="16"/>
  <c r="I41" i="16" s="1"/>
  <c r="H42" i="16"/>
  <c r="I42" i="16" s="1"/>
  <c r="H43" i="16"/>
  <c r="I43" i="16" s="1"/>
  <c r="H44" i="16"/>
  <c r="H37" i="16"/>
  <c r="I37" i="16" s="1"/>
  <c r="C37" i="16"/>
  <c r="D37" i="16" s="1"/>
  <c r="C38" i="16"/>
  <c r="D38" i="16" s="1"/>
  <c r="C39" i="16"/>
  <c r="D39" i="16" s="1"/>
  <c r="C40" i="16"/>
  <c r="D40" i="16" s="1"/>
  <c r="C41" i="16"/>
  <c r="D41" i="16" s="1"/>
  <c r="C42" i="16"/>
  <c r="D42" i="16" s="1"/>
  <c r="C43" i="16"/>
  <c r="D43" i="16" s="1"/>
  <c r="C44" i="16"/>
  <c r="D44" i="16" s="1"/>
  <c r="AQ29" i="22"/>
  <c r="AR29" i="22" s="1"/>
  <c r="AK29" i="22"/>
  <c r="AL29" i="22" s="1"/>
  <c r="AE29" i="22"/>
  <c r="AF29" i="22" s="1"/>
  <c r="Y29" i="22"/>
  <c r="Z29" i="22" s="1"/>
  <c r="S29" i="22"/>
  <c r="T29" i="22" s="1"/>
  <c r="M29" i="22"/>
  <c r="N29" i="22" s="1"/>
  <c r="H29" i="22"/>
  <c r="I29" i="22" s="1"/>
  <c r="C29" i="22"/>
  <c r="D29" i="22" s="1"/>
  <c r="AQ28" i="22"/>
  <c r="AR28" i="22" s="1"/>
  <c r="AK28" i="22"/>
  <c r="AL28" i="22" s="1"/>
  <c r="AE28" i="22"/>
  <c r="AF28" i="22" s="1"/>
  <c r="S28" i="22"/>
  <c r="T28" i="22" s="1"/>
  <c r="H28" i="22"/>
  <c r="I28" i="22" s="1"/>
  <c r="C28" i="22"/>
  <c r="D28" i="22" s="1"/>
  <c r="AQ27" i="22"/>
  <c r="AR27" i="22" s="1"/>
  <c r="AK27" i="22"/>
  <c r="AL27" i="22" s="1"/>
  <c r="AE27" i="22"/>
  <c r="AF27" i="22" s="1"/>
  <c r="Y27" i="22"/>
  <c r="Z27" i="22" s="1"/>
  <c r="S27" i="22"/>
  <c r="T27" i="22" s="1"/>
  <c r="M27" i="22"/>
  <c r="N27" i="22" s="1"/>
  <c r="H27" i="22"/>
  <c r="I27" i="22" s="1"/>
  <c r="C27" i="22"/>
  <c r="D27" i="22" s="1"/>
  <c r="AQ26" i="22"/>
  <c r="AR26" i="22" s="1"/>
  <c r="AK26" i="22"/>
  <c r="AL26" i="22" s="1"/>
  <c r="AE26" i="22"/>
  <c r="AF26" i="22" s="1"/>
  <c r="Y26" i="22"/>
  <c r="Z26" i="22" s="1"/>
  <c r="S26" i="22"/>
  <c r="T26" i="22" s="1"/>
  <c r="M26" i="22"/>
  <c r="N26" i="22" s="1"/>
  <c r="H26" i="22"/>
  <c r="I26" i="22" s="1"/>
  <c r="C26" i="22"/>
  <c r="D26" i="22" s="1"/>
  <c r="AQ25" i="22"/>
  <c r="AR25" i="22" s="1"/>
  <c r="AK25" i="22"/>
  <c r="AL25" i="22" s="1"/>
  <c r="AE25" i="22"/>
  <c r="AF25" i="22" s="1"/>
  <c r="Y25" i="22"/>
  <c r="Z25" i="22" s="1"/>
  <c r="S25" i="22"/>
  <c r="T25" i="22" s="1"/>
  <c r="M25" i="22"/>
  <c r="N25" i="22" s="1"/>
  <c r="H25" i="22"/>
  <c r="I25" i="22" s="1"/>
  <c r="C25" i="22"/>
  <c r="D25" i="22" s="1"/>
  <c r="AQ24" i="22"/>
  <c r="AR24" i="22" s="1"/>
  <c r="AK24" i="22"/>
  <c r="AL24" i="22" s="1"/>
  <c r="AE24" i="22"/>
  <c r="AF24" i="22" s="1"/>
  <c r="Y24" i="22"/>
  <c r="Z24" i="22" s="1"/>
  <c r="S24" i="22"/>
  <c r="T24" i="22" s="1"/>
  <c r="M24" i="22"/>
  <c r="N24" i="22" s="1"/>
  <c r="H24" i="22"/>
  <c r="I24" i="22" s="1"/>
  <c r="C24" i="22"/>
  <c r="D24" i="22" s="1"/>
  <c r="AQ23" i="22"/>
  <c r="AR23" i="22" s="1"/>
  <c r="AK23" i="22"/>
  <c r="AL23" i="22" s="1"/>
  <c r="AE23" i="22"/>
  <c r="AF23" i="22" s="1"/>
  <c r="Y23" i="22"/>
  <c r="Z23" i="22" s="1"/>
  <c r="S23" i="22"/>
  <c r="T23" i="22" s="1"/>
  <c r="M23" i="22"/>
  <c r="N23" i="22" s="1"/>
  <c r="H23" i="22"/>
  <c r="I23" i="22" s="1"/>
  <c r="C23" i="22"/>
  <c r="D23" i="22" s="1"/>
  <c r="AQ22" i="22"/>
  <c r="AR22" i="22" s="1"/>
  <c r="AK22" i="22"/>
  <c r="AL22" i="22" s="1"/>
  <c r="AE22" i="22"/>
  <c r="AF22" i="22" s="1"/>
  <c r="Y22" i="22"/>
  <c r="Z22" i="22" s="1"/>
  <c r="S22" i="22"/>
  <c r="T22" i="22" s="1"/>
  <c r="M22" i="22"/>
  <c r="N22" i="22" s="1"/>
  <c r="H22" i="22"/>
  <c r="I22" i="22" s="1"/>
  <c r="C22" i="22"/>
  <c r="D22" i="22" s="1"/>
  <c r="AQ14" i="22"/>
  <c r="AR14" i="22" s="1"/>
  <c r="AK14" i="22"/>
  <c r="AL14" i="22" s="1"/>
  <c r="AE14" i="22"/>
  <c r="AF14" i="22" s="1"/>
  <c r="Y14" i="22"/>
  <c r="Z14" i="22" s="1"/>
  <c r="S14" i="22"/>
  <c r="T14" i="22" s="1"/>
  <c r="M14" i="22"/>
  <c r="N14" i="22" s="1"/>
  <c r="H14" i="22"/>
  <c r="I14" i="22" s="1"/>
  <c r="C14" i="22"/>
  <c r="D14" i="22" s="1"/>
  <c r="AQ13" i="22"/>
  <c r="AR13" i="22" s="1"/>
  <c r="AK13" i="22"/>
  <c r="AL13" i="22" s="1"/>
  <c r="AE13" i="22"/>
  <c r="AF13" i="22" s="1"/>
  <c r="Y13" i="22"/>
  <c r="Z13" i="22" s="1"/>
  <c r="S13" i="22"/>
  <c r="T13" i="22" s="1"/>
  <c r="M13" i="22"/>
  <c r="N13" i="22" s="1"/>
  <c r="H13" i="22"/>
  <c r="I13" i="22" s="1"/>
  <c r="C13" i="22"/>
  <c r="D13" i="22" s="1"/>
  <c r="AQ12" i="22"/>
  <c r="AR12" i="22" s="1"/>
  <c r="AK12" i="22"/>
  <c r="AL12" i="22" s="1"/>
  <c r="AE12" i="22"/>
  <c r="AF12" i="22" s="1"/>
  <c r="Y12" i="22"/>
  <c r="Z12" i="22" s="1"/>
  <c r="S12" i="22"/>
  <c r="T12" i="22" s="1"/>
  <c r="M12" i="22"/>
  <c r="N12" i="22" s="1"/>
  <c r="H12" i="22"/>
  <c r="I12" i="22" s="1"/>
  <c r="C12" i="22"/>
  <c r="D12" i="22" s="1"/>
  <c r="AQ11" i="22"/>
  <c r="AR11" i="22" s="1"/>
  <c r="AK11" i="22"/>
  <c r="AL11" i="22" s="1"/>
  <c r="AE11" i="22"/>
  <c r="AF11" i="22" s="1"/>
  <c r="Y11" i="22"/>
  <c r="Z11" i="22" s="1"/>
  <c r="S11" i="22"/>
  <c r="T11" i="22" s="1"/>
  <c r="M11" i="22"/>
  <c r="N11" i="22" s="1"/>
  <c r="H11" i="22"/>
  <c r="I11" i="22" s="1"/>
  <c r="C11" i="22"/>
  <c r="D11" i="22" s="1"/>
  <c r="AQ10" i="22"/>
  <c r="AR10" i="22" s="1"/>
  <c r="AK10" i="22"/>
  <c r="AL10" i="22" s="1"/>
  <c r="AE10" i="22"/>
  <c r="AF10" i="22" s="1"/>
  <c r="Y10" i="22"/>
  <c r="Z10" i="22" s="1"/>
  <c r="S10" i="22"/>
  <c r="T10" i="22" s="1"/>
  <c r="M10" i="22"/>
  <c r="N10" i="22" s="1"/>
  <c r="H10" i="22"/>
  <c r="I10" i="22" s="1"/>
  <c r="C10" i="22"/>
  <c r="D10" i="22" s="1"/>
  <c r="AQ9" i="22"/>
  <c r="AR9" i="22" s="1"/>
  <c r="AK9" i="22"/>
  <c r="AL9" i="22" s="1"/>
  <c r="AE9" i="22"/>
  <c r="AF9" i="22" s="1"/>
  <c r="Y9" i="22"/>
  <c r="Z9" i="22" s="1"/>
  <c r="S9" i="22"/>
  <c r="T9" i="22" s="1"/>
  <c r="M9" i="22"/>
  <c r="N9" i="22" s="1"/>
  <c r="H9" i="22"/>
  <c r="I9" i="22" s="1"/>
  <c r="C9" i="22"/>
  <c r="D9" i="22" s="1"/>
  <c r="AQ8" i="22"/>
  <c r="AR8" i="22" s="1"/>
  <c r="AK8" i="22"/>
  <c r="AL8" i="22" s="1"/>
  <c r="AE8" i="22"/>
  <c r="AF8" i="22" s="1"/>
  <c r="Y8" i="22"/>
  <c r="Z8" i="22" s="1"/>
  <c r="S8" i="22"/>
  <c r="T8" i="22" s="1"/>
  <c r="M8" i="22"/>
  <c r="N8" i="22" s="1"/>
  <c r="H8" i="22"/>
  <c r="I8" i="22" s="1"/>
  <c r="C8" i="22"/>
  <c r="D8" i="22" s="1"/>
  <c r="AQ7" i="22"/>
  <c r="AR7" i="22" s="1"/>
  <c r="AK7" i="22"/>
  <c r="AL7" i="22" s="1"/>
  <c r="AE7" i="22"/>
  <c r="AF7" i="22" s="1"/>
  <c r="Y7" i="22"/>
  <c r="Z7" i="22" s="1"/>
  <c r="S7" i="22"/>
  <c r="T7" i="22" s="1"/>
  <c r="M7" i="22"/>
  <c r="N7" i="22" s="1"/>
  <c r="H7" i="22"/>
  <c r="I7" i="22" s="1"/>
  <c r="C7" i="22"/>
  <c r="D7" i="22" s="1"/>
  <c r="T104" i="21"/>
  <c r="N100" i="21"/>
  <c r="AL99" i="21"/>
  <c r="N98" i="21"/>
  <c r="Z71" i="21"/>
  <c r="I56" i="21"/>
  <c r="AQ29" i="21"/>
  <c r="AR29" i="21" s="1"/>
  <c r="AK29" i="21"/>
  <c r="AL29" i="21" s="1"/>
  <c r="AE29" i="21"/>
  <c r="AF29" i="21" s="1"/>
  <c r="Y29" i="21"/>
  <c r="Z29" i="21" s="1"/>
  <c r="S29" i="21"/>
  <c r="T29" i="21" s="1"/>
  <c r="M29" i="21"/>
  <c r="N29" i="21" s="1"/>
  <c r="H29" i="21"/>
  <c r="I29" i="21" s="1"/>
  <c r="C29" i="21"/>
  <c r="D29" i="21" s="1"/>
  <c r="AQ28" i="21"/>
  <c r="AR28" i="21" s="1"/>
  <c r="AE28" i="21"/>
  <c r="AF28" i="21" s="1"/>
  <c r="Y28" i="21"/>
  <c r="Z28" i="21" s="1"/>
  <c r="S28" i="21"/>
  <c r="T28" i="21" s="1"/>
  <c r="M28" i="21"/>
  <c r="N28" i="21" s="1"/>
  <c r="H28" i="21"/>
  <c r="I28" i="21" s="1"/>
  <c r="C28" i="21"/>
  <c r="D28" i="21" s="1"/>
  <c r="AQ27" i="21"/>
  <c r="AR27" i="21" s="1"/>
  <c r="AK27" i="21"/>
  <c r="AL27" i="21" s="1"/>
  <c r="AE27" i="21"/>
  <c r="AF27" i="21" s="1"/>
  <c r="Y27" i="21"/>
  <c r="Z27" i="21" s="1"/>
  <c r="S27" i="21"/>
  <c r="T27" i="21" s="1"/>
  <c r="M27" i="21"/>
  <c r="N27" i="21" s="1"/>
  <c r="H27" i="21"/>
  <c r="I27" i="21" s="1"/>
  <c r="C27" i="21"/>
  <c r="D27" i="21" s="1"/>
  <c r="AQ26" i="21"/>
  <c r="AR26" i="21" s="1"/>
  <c r="AK26" i="21"/>
  <c r="AL26" i="21" s="1"/>
  <c r="AE26" i="21"/>
  <c r="AF26" i="21" s="1"/>
  <c r="Y26" i="21"/>
  <c r="Z26" i="21" s="1"/>
  <c r="S26" i="21"/>
  <c r="T26" i="21" s="1"/>
  <c r="M26" i="21"/>
  <c r="N26" i="21" s="1"/>
  <c r="H26" i="21"/>
  <c r="I26" i="21" s="1"/>
  <c r="C26" i="21"/>
  <c r="D26" i="21" s="1"/>
  <c r="AQ25" i="21"/>
  <c r="AR25" i="21" s="1"/>
  <c r="AK25" i="21"/>
  <c r="AL25" i="21" s="1"/>
  <c r="AE25" i="21"/>
  <c r="AF25" i="21" s="1"/>
  <c r="Y25" i="21"/>
  <c r="Z25" i="21" s="1"/>
  <c r="S25" i="21"/>
  <c r="T25" i="21" s="1"/>
  <c r="M25" i="21"/>
  <c r="N25" i="21" s="1"/>
  <c r="H25" i="21"/>
  <c r="I25" i="21" s="1"/>
  <c r="C25" i="21"/>
  <c r="D25" i="21" s="1"/>
  <c r="AQ24" i="21"/>
  <c r="AR24" i="21" s="1"/>
  <c r="AK24" i="21"/>
  <c r="AL24" i="21" s="1"/>
  <c r="AE24" i="21"/>
  <c r="AF24" i="21" s="1"/>
  <c r="Y24" i="21"/>
  <c r="Z24" i="21" s="1"/>
  <c r="S24" i="21"/>
  <c r="T24" i="21" s="1"/>
  <c r="M24" i="21"/>
  <c r="N24" i="21" s="1"/>
  <c r="H24" i="21"/>
  <c r="I24" i="21" s="1"/>
  <c r="C24" i="21"/>
  <c r="D24" i="21" s="1"/>
  <c r="AQ23" i="21"/>
  <c r="AR23" i="21" s="1"/>
  <c r="AK23" i="21"/>
  <c r="AL23" i="21" s="1"/>
  <c r="AE23" i="21"/>
  <c r="AF23" i="21" s="1"/>
  <c r="Y23" i="21"/>
  <c r="Z23" i="21" s="1"/>
  <c r="S23" i="21"/>
  <c r="T23" i="21" s="1"/>
  <c r="M23" i="21"/>
  <c r="N23" i="21" s="1"/>
  <c r="H23" i="21"/>
  <c r="I23" i="21" s="1"/>
  <c r="C23" i="21"/>
  <c r="D23" i="21" s="1"/>
  <c r="AQ22" i="21"/>
  <c r="AR22" i="21" s="1"/>
  <c r="AK22" i="21"/>
  <c r="AL22" i="21" s="1"/>
  <c r="AE22" i="21"/>
  <c r="AF22" i="21" s="1"/>
  <c r="Y22" i="21"/>
  <c r="Z22" i="21" s="1"/>
  <c r="S22" i="21"/>
  <c r="T22" i="21" s="1"/>
  <c r="M22" i="21"/>
  <c r="N22" i="21" s="1"/>
  <c r="H22" i="21"/>
  <c r="I22" i="21" s="1"/>
  <c r="C22" i="21"/>
  <c r="D22" i="21" s="1"/>
  <c r="AQ14" i="21"/>
  <c r="AR14" i="21" s="1"/>
  <c r="AK14" i="21"/>
  <c r="AL14" i="21" s="1"/>
  <c r="AE14" i="21"/>
  <c r="AF14" i="21" s="1"/>
  <c r="Y14" i="21"/>
  <c r="Z14" i="21" s="1"/>
  <c r="S14" i="21"/>
  <c r="T14" i="21" s="1"/>
  <c r="M14" i="21"/>
  <c r="N14" i="21" s="1"/>
  <c r="H14" i="21"/>
  <c r="I14" i="21" s="1"/>
  <c r="C14" i="21"/>
  <c r="D14" i="21" s="1"/>
  <c r="AQ13" i="21"/>
  <c r="AR13" i="21" s="1"/>
  <c r="AK13" i="21"/>
  <c r="AL13" i="21" s="1"/>
  <c r="AE13" i="21"/>
  <c r="AF13" i="21" s="1"/>
  <c r="Y13" i="21"/>
  <c r="Z13" i="21" s="1"/>
  <c r="S13" i="21"/>
  <c r="T13" i="21" s="1"/>
  <c r="M13" i="21"/>
  <c r="N13" i="21" s="1"/>
  <c r="H13" i="21"/>
  <c r="I13" i="21" s="1"/>
  <c r="C13" i="21"/>
  <c r="D13" i="21" s="1"/>
  <c r="AQ12" i="21"/>
  <c r="AR12" i="21" s="1"/>
  <c r="AK12" i="21"/>
  <c r="AL12" i="21" s="1"/>
  <c r="AE12" i="21"/>
  <c r="AF12" i="21" s="1"/>
  <c r="Y12" i="21"/>
  <c r="Z12" i="21" s="1"/>
  <c r="S12" i="21"/>
  <c r="T12" i="21" s="1"/>
  <c r="M12" i="21"/>
  <c r="N12" i="21" s="1"/>
  <c r="H12" i="21"/>
  <c r="I12" i="21" s="1"/>
  <c r="C12" i="21"/>
  <c r="D12" i="21" s="1"/>
  <c r="AQ11" i="21"/>
  <c r="AR11" i="21" s="1"/>
  <c r="AK11" i="21"/>
  <c r="AL11" i="21" s="1"/>
  <c r="AE11" i="21"/>
  <c r="AF11" i="21" s="1"/>
  <c r="Y11" i="21"/>
  <c r="Z11" i="21" s="1"/>
  <c r="S11" i="21"/>
  <c r="T11" i="21" s="1"/>
  <c r="M11" i="21"/>
  <c r="N11" i="21" s="1"/>
  <c r="H11" i="21"/>
  <c r="I11" i="21" s="1"/>
  <c r="C11" i="21"/>
  <c r="D11" i="21" s="1"/>
  <c r="AQ10" i="21"/>
  <c r="AR10" i="21" s="1"/>
  <c r="AK10" i="21"/>
  <c r="AL10" i="21" s="1"/>
  <c r="AE10" i="21"/>
  <c r="AF10" i="21" s="1"/>
  <c r="Y10" i="21"/>
  <c r="Z10" i="21" s="1"/>
  <c r="S10" i="21"/>
  <c r="T10" i="21" s="1"/>
  <c r="M10" i="21"/>
  <c r="N10" i="21" s="1"/>
  <c r="H10" i="21"/>
  <c r="I10" i="21" s="1"/>
  <c r="C10" i="21"/>
  <c r="D10" i="21" s="1"/>
  <c r="AQ9" i="21"/>
  <c r="AR9" i="21" s="1"/>
  <c r="AK9" i="21"/>
  <c r="AL9" i="21" s="1"/>
  <c r="AE9" i="21"/>
  <c r="AF9" i="21" s="1"/>
  <c r="Y9" i="21"/>
  <c r="Z9" i="21" s="1"/>
  <c r="S9" i="21"/>
  <c r="T9" i="21" s="1"/>
  <c r="M9" i="21"/>
  <c r="N9" i="21" s="1"/>
  <c r="H9" i="21"/>
  <c r="I9" i="21" s="1"/>
  <c r="C9" i="21"/>
  <c r="D9" i="21" s="1"/>
  <c r="AQ8" i="21"/>
  <c r="AR8" i="21" s="1"/>
  <c r="AK8" i="21"/>
  <c r="AL8" i="21" s="1"/>
  <c r="AE8" i="21"/>
  <c r="AF8" i="21" s="1"/>
  <c r="Y8" i="21"/>
  <c r="Z8" i="21" s="1"/>
  <c r="S8" i="21"/>
  <c r="T8" i="21" s="1"/>
  <c r="M8" i="21"/>
  <c r="N8" i="21" s="1"/>
  <c r="H8" i="21"/>
  <c r="I8" i="21" s="1"/>
  <c r="C8" i="21"/>
  <c r="D8" i="21" s="1"/>
  <c r="AQ7" i="21"/>
  <c r="AR7" i="21" s="1"/>
  <c r="AK7" i="21"/>
  <c r="AL7" i="21" s="1"/>
  <c r="AE7" i="21"/>
  <c r="AF7" i="21" s="1"/>
  <c r="Y7" i="21"/>
  <c r="Z7" i="21" s="1"/>
  <c r="S7" i="21"/>
  <c r="T7" i="21" s="1"/>
  <c r="M7" i="21"/>
  <c r="N7" i="21" s="1"/>
  <c r="H7" i="21"/>
  <c r="I7" i="21" s="1"/>
  <c r="C7" i="21"/>
  <c r="D7" i="21" s="1"/>
  <c r="D101" i="20"/>
  <c r="N100" i="20"/>
  <c r="N98" i="20"/>
  <c r="AQ29" i="20"/>
  <c r="AR29" i="20" s="1"/>
  <c r="AK29" i="20"/>
  <c r="AL29" i="20" s="1"/>
  <c r="AE29" i="20"/>
  <c r="AF29" i="20" s="1"/>
  <c r="Y29" i="20"/>
  <c r="Z29" i="20" s="1"/>
  <c r="S29" i="20"/>
  <c r="T29" i="20" s="1"/>
  <c r="AQ28" i="20"/>
  <c r="AR28" i="20" s="1"/>
  <c r="AK28" i="20"/>
  <c r="AL28" i="20" s="1"/>
  <c r="AE28" i="20"/>
  <c r="AF28" i="20" s="1"/>
  <c r="AQ27" i="20"/>
  <c r="AR27" i="20" s="1"/>
  <c r="AK27" i="20"/>
  <c r="AL27" i="20" s="1"/>
  <c r="AE27" i="20"/>
  <c r="AF27" i="20" s="1"/>
  <c r="Y27" i="20"/>
  <c r="Z27" i="20" s="1"/>
  <c r="S27" i="20"/>
  <c r="T27" i="20" s="1"/>
  <c r="AQ26" i="20"/>
  <c r="AR26" i="20" s="1"/>
  <c r="AK26" i="20"/>
  <c r="AL26" i="20" s="1"/>
  <c r="AE26" i="20"/>
  <c r="AF26" i="20" s="1"/>
  <c r="Y26" i="20"/>
  <c r="Z26" i="20" s="1"/>
  <c r="S26" i="20"/>
  <c r="T26" i="20" s="1"/>
  <c r="AQ25" i="20"/>
  <c r="AR25" i="20" s="1"/>
  <c r="AK25" i="20"/>
  <c r="AL25" i="20" s="1"/>
  <c r="AE25" i="20"/>
  <c r="AF25" i="20" s="1"/>
  <c r="Y25" i="20"/>
  <c r="Z25" i="20" s="1"/>
  <c r="S25" i="20"/>
  <c r="T25" i="20" s="1"/>
  <c r="AQ24" i="20"/>
  <c r="AR24" i="20" s="1"/>
  <c r="AK24" i="20"/>
  <c r="AL24" i="20" s="1"/>
  <c r="AE24" i="20"/>
  <c r="AF24" i="20" s="1"/>
  <c r="Y24" i="20"/>
  <c r="Z24" i="20" s="1"/>
  <c r="S24" i="20"/>
  <c r="T24" i="20" s="1"/>
  <c r="AQ23" i="20"/>
  <c r="AR23" i="20" s="1"/>
  <c r="AK23" i="20"/>
  <c r="AL23" i="20" s="1"/>
  <c r="AE23" i="20"/>
  <c r="AF23" i="20" s="1"/>
  <c r="Y23" i="20"/>
  <c r="Z23" i="20" s="1"/>
  <c r="S23" i="20"/>
  <c r="T23" i="20" s="1"/>
  <c r="AQ22" i="20"/>
  <c r="AR22" i="20" s="1"/>
  <c r="AK22" i="20"/>
  <c r="AL22" i="20" s="1"/>
  <c r="AE22" i="20"/>
  <c r="AF22" i="20" s="1"/>
  <c r="Y22" i="20"/>
  <c r="Z22" i="20" s="1"/>
  <c r="S22" i="20"/>
  <c r="T22" i="20" s="1"/>
  <c r="AQ14" i="20"/>
  <c r="AR14" i="20" s="1"/>
  <c r="AK14" i="20"/>
  <c r="AL14" i="20" s="1"/>
  <c r="AE14" i="20"/>
  <c r="AF14" i="20" s="1"/>
  <c r="Y14" i="20"/>
  <c r="Z14" i="20" s="1"/>
  <c r="S14" i="20"/>
  <c r="T14" i="20" s="1"/>
  <c r="AQ13" i="20"/>
  <c r="AR13" i="20" s="1"/>
  <c r="AE13" i="20"/>
  <c r="AF13" i="20" s="1"/>
  <c r="Y13" i="20"/>
  <c r="Z13" i="20" s="1"/>
  <c r="S13" i="20"/>
  <c r="T13" i="20" s="1"/>
  <c r="AQ12" i="20"/>
  <c r="AR12" i="20" s="1"/>
  <c r="AE12" i="20"/>
  <c r="AF12" i="20" s="1"/>
  <c r="Y12" i="20"/>
  <c r="Z12" i="20" s="1"/>
  <c r="S12" i="20"/>
  <c r="T12" i="20" s="1"/>
  <c r="AQ11" i="20"/>
  <c r="AR11" i="20" s="1"/>
  <c r="AK11" i="20"/>
  <c r="AL11" i="20" s="1"/>
  <c r="AE11" i="20"/>
  <c r="AF11" i="20" s="1"/>
  <c r="Y11" i="20"/>
  <c r="Z11" i="20" s="1"/>
  <c r="S11" i="20"/>
  <c r="T11" i="20" s="1"/>
  <c r="AQ10" i="20"/>
  <c r="AR10" i="20" s="1"/>
  <c r="AK10" i="20"/>
  <c r="AL10" i="20" s="1"/>
  <c r="AE10" i="20"/>
  <c r="AF10" i="20" s="1"/>
  <c r="Y10" i="20"/>
  <c r="Z10" i="20" s="1"/>
  <c r="S10" i="20"/>
  <c r="T10" i="20" s="1"/>
  <c r="AQ9" i="20"/>
  <c r="AR9" i="20" s="1"/>
  <c r="AK9" i="20"/>
  <c r="AL9" i="20" s="1"/>
  <c r="AE9" i="20"/>
  <c r="AF9" i="20" s="1"/>
  <c r="Y9" i="20"/>
  <c r="Z9" i="20" s="1"/>
  <c r="S9" i="20"/>
  <c r="T9" i="20" s="1"/>
  <c r="AQ8" i="20"/>
  <c r="AR8" i="20" s="1"/>
  <c r="AK8" i="20"/>
  <c r="AL8" i="20" s="1"/>
  <c r="AE8" i="20"/>
  <c r="AF8" i="20" s="1"/>
  <c r="Y8" i="20"/>
  <c r="Z8" i="20" s="1"/>
  <c r="S8" i="20"/>
  <c r="T8" i="20" s="1"/>
  <c r="AQ7" i="20"/>
  <c r="AR7" i="20" s="1"/>
  <c r="AK7" i="20"/>
  <c r="AL7" i="20" s="1"/>
  <c r="AE7" i="20"/>
  <c r="AF7" i="20" s="1"/>
  <c r="Y7" i="20"/>
  <c r="Z7" i="20" s="1"/>
  <c r="S7" i="20"/>
  <c r="T7" i="20" s="1"/>
  <c r="C29" i="20"/>
  <c r="D29" i="20" s="1"/>
  <c r="M28" i="20"/>
  <c r="N28" i="20" s="1"/>
  <c r="H28" i="20"/>
  <c r="I28" i="20" s="1"/>
  <c r="C28" i="20"/>
  <c r="D28" i="20" s="1"/>
  <c r="C27" i="20"/>
  <c r="D27" i="20" s="1"/>
  <c r="M26" i="20"/>
  <c r="N26" i="20" s="1"/>
  <c r="H26" i="20"/>
  <c r="I26" i="20" s="1"/>
  <c r="C26" i="20"/>
  <c r="D26" i="20" s="1"/>
  <c r="M25" i="20"/>
  <c r="N25" i="20" s="1"/>
  <c r="H25" i="20"/>
  <c r="I25" i="20" s="1"/>
  <c r="C25" i="20"/>
  <c r="D25" i="20" s="1"/>
  <c r="M24" i="20"/>
  <c r="N24" i="20" s="1"/>
  <c r="H24" i="20"/>
  <c r="I24" i="20" s="1"/>
  <c r="C24" i="20"/>
  <c r="D24" i="20" s="1"/>
  <c r="M23" i="20"/>
  <c r="N23" i="20" s="1"/>
  <c r="H23" i="20"/>
  <c r="I23" i="20" s="1"/>
  <c r="C23" i="20"/>
  <c r="D23" i="20" s="1"/>
  <c r="M22" i="20"/>
  <c r="N22" i="20" s="1"/>
  <c r="H22" i="20"/>
  <c r="I22" i="20" s="1"/>
  <c r="C22" i="20"/>
  <c r="D22" i="20" s="1"/>
  <c r="H14" i="20"/>
  <c r="I14" i="20" s="1"/>
  <c r="C14" i="20"/>
  <c r="D14" i="20" s="1"/>
  <c r="M13" i="20"/>
  <c r="N13" i="20" s="1"/>
  <c r="M12" i="20"/>
  <c r="N12" i="20" s="1"/>
  <c r="H12" i="20"/>
  <c r="I12" i="20" s="1"/>
  <c r="M11" i="20"/>
  <c r="N11" i="20" s="1"/>
  <c r="H11" i="20"/>
  <c r="I11" i="20" s="1"/>
  <c r="C11" i="20"/>
  <c r="D11" i="20" s="1"/>
  <c r="M10" i="20"/>
  <c r="N10" i="20" s="1"/>
  <c r="H10" i="20"/>
  <c r="I10" i="20" s="1"/>
  <c r="C10" i="20"/>
  <c r="D10" i="20" s="1"/>
  <c r="M9" i="20"/>
  <c r="N9" i="20" s="1"/>
  <c r="H9" i="20"/>
  <c r="I9" i="20" s="1"/>
  <c r="C9" i="20"/>
  <c r="D9" i="20" s="1"/>
  <c r="M8" i="20"/>
  <c r="N8" i="20" s="1"/>
  <c r="H8" i="20"/>
  <c r="I8" i="20" s="1"/>
  <c r="C8" i="20"/>
  <c r="D8" i="20" s="1"/>
  <c r="M7" i="20"/>
  <c r="N7" i="20" s="1"/>
  <c r="H7" i="20"/>
  <c r="I7" i="20" s="1"/>
  <c r="C7" i="20"/>
  <c r="D7" i="20" s="1"/>
  <c r="AL56" i="16"/>
  <c r="T100" i="16"/>
  <c r="Z86" i="16"/>
  <c r="N56" i="16"/>
  <c r="AL44" i="16"/>
  <c r="T39" i="16"/>
  <c r="I44" i="16"/>
  <c r="AQ23" i="16"/>
  <c r="AR23" i="16" s="1"/>
  <c r="AQ24" i="16"/>
  <c r="AR24" i="16" s="1"/>
  <c r="AQ25" i="16"/>
  <c r="AR25" i="16" s="1"/>
  <c r="AQ26" i="16"/>
  <c r="AR26" i="16" s="1"/>
  <c r="AQ28" i="16"/>
  <c r="AR28" i="16" s="1"/>
  <c r="AQ22" i="16"/>
  <c r="AR22" i="16" s="1"/>
  <c r="AK23" i="16"/>
  <c r="AL23" i="16" s="1"/>
  <c r="AK24" i="16"/>
  <c r="AL24" i="16" s="1"/>
  <c r="AK25" i="16"/>
  <c r="AL25" i="16" s="1"/>
  <c r="AK26" i="16"/>
  <c r="AL26" i="16" s="1"/>
  <c r="AK27" i="16"/>
  <c r="AL27" i="16" s="1"/>
  <c r="AK28" i="16"/>
  <c r="AL28" i="16" s="1"/>
  <c r="AK29" i="16"/>
  <c r="AL29" i="16" s="1"/>
  <c r="AK22" i="16"/>
  <c r="AL22" i="16" s="1"/>
  <c r="AE23" i="16"/>
  <c r="AF23" i="16" s="1"/>
  <c r="AE24" i="16"/>
  <c r="AF24" i="16" s="1"/>
  <c r="AE25" i="16"/>
  <c r="AF25" i="16" s="1"/>
  <c r="AE26" i="16"/>
  <c r="AF26" i="16" s="1"/>
  <c r="AE27" i="16"/>
  <c r="AE28" i="16"/>
  <c r="AF28" i="16" s="1"/>
  <c r="AE29" i="16"/>
  <c r="AF29" i="16" s="1"/>
  <c r="AE22" i="16"/>
  <c r="AF22" i="16" s="1"/>
  <c r="Y23" i="16"/>
  <c r="Z23" i="16" s="1"/>
  <c r="Y24" i="16"/>
  <c r="Z24" i="16" s="1"/>
  <c r="Y25" i="16"/>
  <c r="Z25" i="16" s="1"/>
  <c r="Y26" i="16"/>
  <c r="Z26" i="16" s="1"/>
  <c r="Y27" i="16"/>
  <c r="Z27" i="16" s="1"/>
  <c r="Y28" i="16"/>
  <c r="Z28" i="16" s="1"/>
  <c r="Y29" i="16"/>
  <c r="Z29" i="16" s="1"/>
  <c r="Y22" i="16"/>
  <c r="Z22" i="16" s="1"/>
  <c r="S23" i="16"/>
  <c r="T23" i="16" s="1"/>
  <c r="S24" i="16"/>
  <c r="T24" i="16" s="1"/>
  <c r="S25" i="16"/>
  <c r="T25" i="16" s="1"/>
  <c r="S26" i="16"/>
  <c r="T26" i="16" s="1"/>
  <c r="S27" i="16"/>
  <c r="T27" i="16" s="1"/>
  <c r="S28" i="16"/>
  <c r="T28" i="16" s="1"/>
  <c r="S29" i="16"/>
  <c r="T29" i="16" s="1"/>
  <c r="S22" i="16"/>
  <c r="T22" i="16" s="1"/>
  <c r="C29" i="16"/>
  <c r="D29" i="16" s="1"/>
  <c r="C27" i="16"/>
  <c r="D27" i="16" s="1"/>
  <c r="M23" i="16"/>
  <c r="N23" i="16" s="1"/>
  <c r="M24" i="16"/>
  <c r="N24" i="16" s="1"/>
  <c r="M25" i="16"/>
  <c r="N25" i="16" s="1"/>
  <c r="M26" i="16"/>
  <c r="N26" i="16" s="1"/>
  <c r="M27" i="16"/>
  <c r="N27" i="16" s="1"/>
  <c r="M28" i="16"/>
  <c r="N28" i="16" s="1"/>
  <c r="M29" i="16"/>
  <c r="N29" i="16" s="1"/>
  <c r="M22" i="16"/>
  <c r="N22" i="16" s="1"/>
  <c r="H23" i="16"/>
  <c r="I23" i="16" s="1"/>
  <c r="H24" i="16"/>
  <c r="I24" i="16" s="1"/>
  <c r="H25" i="16"/>
  <c r="I25" i="16" s="1"/>
  <c r="H26" i="16"/>
  <c r="I26" i="16" s="1"/>
  <c r="H27" i="16"/>
  <c r="I27" i="16" s="1"/>
  <c r="H28" i="16"/>
  <c r="I28" i="16" s="1"/>
  <c r="H22" i="16"/>
  <c r="I22" i="16" s="1"/>
  <c r="C23" i="16"/>
  <c r="D23" i="16" s="1"/>
  <c r="C24" i="16"/>
  <c r="D24" i="16" s="1"/>
  <c r="C25" i="16"/>
  <c r="D25" i="16" s="1"/>
  <c r="C26" i="16"/>
  <c r="D26" i="16" s="1"/>
  <c r="C28" i="16"/>
  <c r="D28" i="16" s="1"/>
  <c r="C22" i="16"/>
  <c r="D22" i="16" s="1"/>
  <c r="AQ14" i="16"/>
  <c r="AR14" i="16" s="1"/>
  <c r="AQ13" i="16"/>
  <c r="AR13" i="16" s="1"/>
  <c r="AQ12" i="16"/>
  <c r="AR12" i="16" s="1"/>
  <c r="AK14" i="16"/>
  <c r="AL14" i="16" s="1"/>
  <c r="AK13" i="16"/>
  <c r="AL13" i="16" s="1"/>
  <c r="AE14" i="16"/>
  <c r="AF14" i="16" s="1"/>
  <c r="Y14" i="16"/>
  <c r="Z14" i="16" s="1"/>
  <c r="Y12" i="16"/>
  <c r="Z12" i="16" s="1"/>
  <c r="AQ8" i="16"/>
  <c r="AR8" i="16" s="1"/>
  <c r="AQ9" i="16"/>
  <c r="AR9" i="16" s="1"/>
  <c r="AQ10" i="16"/>
  <c r="AR10" i="16" s="1"/>
  <c r="AQ11" i="16"/>
  <c r="AR11" i="16" s="1"/>
  <c r="AQ7" i="16"/>
  <c r="AR7" i="16" s="1"/>
  <c r="AK8" i="16"/>
  <c r="AL8" i="16" s="1"/>
  <c r="AK9" i="16"/>
  <c r="AL9" i="16" s="1"/>
  <c r="AK10" i="16"/>
  <c r="AL10" i="16" s="1"/>
  <c r="AK11" i="16"/>
  <c r="AL11" i="16" s="1"/>
  <c r="AK12" i="16"/>
  <c r="AL12" i="16" s="1"/>
  <c r="AK7" i="16"/>
  <c r="AL7" i="16" s="1"/>
  <c r="AE8" i="16"/>
  <c r="AF8" i="16" s="1"/>
  <c r="AE9" i="16"/>
  <c r="AF9" i="16" s="1"/>
  <c r="AE10" i="16"/>
  <c r="AF10" i="16" s="1"/>
  <c r="AE11" i="16"/>
  <c r="AF11" i="16" s="1"/>
  <c r="AE13" i="16"/>
  <c r="AF13" i="16" s="1"/>
  <c r="AE7" i="16"/>
  <c r="AF7" i="16" s="1"/>
  <c r="Y8" i="16"/>
  <c r="Z8" i="16" s="1"/>
  <c r="Y9" i="16"/>
  <c r="Z9" i="16" s="1"/>
  <c r="Y10" i="16"/>
  <c r="Z10" i="16" s="1"/>
  <c r="Y11" i="16"/>
  <c r="Z11" i="16" s="1"/>
  <c r="Y7" i="16"/>
  <c r="Z7" i="16" s="1"/>
  <c r="S8" i="16"/>
  <c r="T8" i="16" s="1"/>
  <c r="S9" i="16"/>
  <c r="T9" i="16" s="1"/>
  <c r="S10" i="16"/>
  <c r="T10" i="16" s="1"/>
  <c r="S11" i="16"/>
  <c r="T11" i="16" s="1"/>
  <c r="S7" i="16"/>
  <c r="T7" i="16" s="1"/>
  <c r="S14" i="16"/>
  <c r="T14" i="16" s="1"/>
  <c r="S13" i="16"/>
  <c r="T13" i="16" s="1"/>
  <c r="S12" i="16"/>
  <c r="T12" i="16" s="1"/>
  <c r="M12" i="16"/>
  <c r="N12" i="16" s="1"/>
  <c r="M8" i="16"/>
  <c r="N8" i="16" s="1"/>
  <c r="M9" i="16"/>
  <c r="N9" i="16" s="1"/>
  <c r="M10" i="16"/>
  <c r="N10" i="16" s="1"/>
  <c r="M11" i="16"/>
  <c r="N11" i="16" s="1"/>
  <c r="M13" i="16"/>
  <c r="N13" i="16" s="1"/>
  <c r="M14" i="16"/>
  <c r="N14" i="16" s="1"/>
  <c r="M7" i="16"/>
  <c r="N7" i="16" s="1"/>
  <c r="H8" i="16"/>
  <c r="I8" i="16" s="1"/>
  <c r="H9" i="16"/>
  <c r="I9" i="16" s="1"/>
  <c r="H10" i="16"/>
  <c r="I10" i="16" s="1"/>
  <c r="H11" i="16"/>
  <c r="I11" i="16" s="1"/>
  <c r="H7" i="16"/>
  <c r="I7" i="16" s="1"/>
  <c r="H14" i="16"/>
  <c r="I14" i="16" s="1"/>
  <c r="H13" i="16"/>
  <c r="I13" i="16" s="1"/>
  <c r="H12" i="16"/>
  <c r="I12" i="16" s="1"/>
  <c r="D13" i="16"/>
  <c r="C12" i="16"/>
  <c r="D12" i="16" s="1"/>
  <c r="C8" i="16"/>
  <c r="D8" i="16" s="1"/>
  <c r="D9" i="16"/>
  <c r="C10" i="16"/>
  <c r="D10" i="16" s="1"/>
  <c r="C11" i="16"/>
  <c r="D11" i="16" s="1"/>
  <c r="C7" i="16"/>
  <c r="D7" i="16" s="1"/>
  <c r="AR32" i="22" l="1"/>
  <c r="I25" i="23" s="1"/>
  <c r="AF32" i="22"/>
  <c r="AL32" i="22"/>
  <c r="T17" i="22"/>
  <c r="AL107" i="21"/>
  <c r="AR107" i="21"/>
  <c r="AR77" i="21"/>
  <c r="Z92" i="21"/>
  <c r="AL47" i="21"/>
  <c r="D107" i="21"/>
  <c r="N107" i="21"/>
  <c r="D77" i="21"/>
  <c r="D92" i="21"/>
  <c r="N62" i="21"/>
  <c r="D47" i="21"/>
  <c r="D32" i="21"/>
  <c r="N32" i="21"/>
  <c r="D17" i="21"/>
  <c r="N107" i="20"/>
  <c r="T107" i="20"/>
  <c r="T62" i="20"/>
  <c r="AR17" i="20"/>
  <c r="AR77" i="20"/>
  <c r="AL107" i="20"/>
  <c r="AR107" i="20"/>
  <c r="I92" i="20"/>
  <c r="N92" i="20"/>
  <c r="AR47" i="20"/>
  <c r="AL62" i="20"/>
  <c r="Z62" i="20"/>
  <c r="AF62" i="20"/>
  <c r="AL74" i="16"/>
  <c r="AL77" i="16" s="1"/>
  <c r="AF73" i="16"/>
  <c r="AF77" i="16" s="1"/>
  <c r="Z73" i="16"/>
  <c r="Z74" i="16"/>
  <c r="T72" i="16"/>
  <c r="T77" i="16" s="1"/>
  <c r="N74" i="16"/>
  <c r="N77" i="16" s="1"/>
  <c r="I73" i="16"/>
  <c r="I74" i="16"/>
  <c r="D62" i="16"/>
  <c r="B6" i="23" s="1"/>
  <c r="D47" i="16"/>
  <c r="N47" i="16"/>
  <c r="I47" i="16"/>
  <c r="AL17" i="22"/>
  <c r="AR17" i="22"/>
  <c r="D32" i="22"/>
  <c r="Z17" i="22"/>
  <c r="I32" i="22"/>
  <c r="N32" i="22"/>
  <c r="D17" i="22"/>
  <c r="AF17" i="22"/>
  <c r="I17" i="22"/>
  <c r="T32" i="22"/>
  <c r="E25" i="23" s="1"/>
  <c r="N17" i="22"/>
  <c r="Z32" i="22"/>
  <c r="D62" i="21"/>
  <c r="T92" i="21"/>
  <c r="T62" i="21"/>
  <c r="I77" i="21"/>
  <c r="AF92" i="21"/>
  <c r="Z62" i="21"/>
  <c r="N77" i="21"/>
  <c r="I107" i="21"/>
  <c r="I47" i="21"/>
  <c r="AF62" i="21"/>
  <c r="AL92" i="21"/>
  <c r="Z32" i="21"/>
  <c r="N47" i="21"/>
  <c r="AR92" i="21"/>
  <c r="AF17" i="21"/>
  <c r="AF32" i="21"/>
  <c r="AL62" i="21"/>
  <c r="I17" i="21"/>
  <c r="AR62" i="21"/>
  <c r="AL17" i="21"/>
  <c r="N17" i="21"/>
  <c r="AL32" i="21"/>
  <c r="Z17" i="21"/>
  <c r="AR17" i="21"/>
  <c r="AR32" i="21"/>
  <c r="T77" i="21"/>
  <c r="I92" i="21"/>
  <c r="Z77" i="21"/>
  <c r="N92" i="21"/>
  <c r="T107" i="21"/>
  <c r="T47" i="21"/>
  <c r="I62" i="21"/>
  <c r="AF77" i="21"/>
  <c r="Z107" i="21"/>
  <c r="T32" i="21"/>
  <c r="Z47" i="21"/>
  <c r="AF107" i="21"/>
  <c r="AR47" i="21"/>
  <c r="T17" i="21"/>
  <c r="I32" i="21"/>
  <c r="AF47" i="21"/>
  <c r="AL77" i="21"/>
  <c r="AR92" i="20"/>
  <c r="AF107" i="20"/>
  <c r="T92" i="20"/>
  <c r="Z92" i="20"/>
  <c r="Z107" i="20"/>
  <c r="D92" i="20"/>
  <c r="AR62" i="20"/>
  <c r="D77" i="20"/>
  <c r="D47" i="20"/>
  <c r="N77" i="20"/>
  <c r="AL92" i="20"/>
  <c r="I77" i="20"/>
  <c r="I47" i="20"/>
  <c r="T77" i="20"/>
  <c r="AF92" i="20"/>
  <c r="I107" i="20"/>
  <c r="Z77" i="20"/>
  <c r="T47" i="20"/>
  <c r="AF77" i="20"/>
  <c r="Z47" i="20"/>
  <c r="D62" i="20"/>
  <c r="I62" i="20"/>
  <c r="AL77" i="20"/>
  <c r="D107" i="20"/>
  <c r="N47" i="20"/>
  <c r="AL47" i="20"/>
  <c r="N62" i="20"/>
  <c r="AL17" i="20"/>
  <c r="T32" i="20"/>
  <c r="AF17" i="20"/>
  <c r="Z32" i="20"/>
  <c r="AF32" i="20"/>
  <c r="AL32" i="20"/>
  <c r="T17" i="20"/>
  <c r="AR32" i="20"/>
  <c r="Z17" i="20"/>
  <c r="D17" i="20"/>
  <c r="I17" i="20"/>
  <c r="I32" i="20"/>
  <c r="N17" i="20"/>
  <c r="N32" i="20"/>
  <c r="D32" i="20"/>
  <c r="AL107" i="16"/>
  <c r="AR107" i="16"/>
  <c r="AL92" i="16"/>
  <c r="AR92" i="16"/>
  <c r="AR77" i="16"/>
  <c r="AL62" i="16"/>
  <c r="AR62" i="16"/>
  <c r="T107" i="16"/>
  <c r="Z107" i="16"/>
  <c r="AF107" i="16"/>
  <c r="AF92" i="16"/>
  <c r="Z92" i="16"/>
  <c r="T92" i="16"/>
  <c r="Z62" i="16"/>
  <c r="T62" i="16"/>
  <c r="AF62" i="16"/>
  <c r="D107" i="16"/>
  <c r="N107" i="16"/>
  <c r="I107" i="16"/>
  <c r="N92" i="16"/>
  <c r="D77" i="16"/>
  <c r="I62" i="16"/>
  <c r="N62" i="16"/>
  <c r="AL47" i="16"/>
  <c r="AR47" i="16"/>
  <c r="T47" i="16"/>
  <c r="AF47" i="16"/>
  <c r="Z47" i="16"/>
  <c r="AR32" i="16"/>
  <c r="AF27" i="16"/>
  <c r="AF32" i="16" s="1"/>
  <c r="AL32" i="16"/>
  <c r="Z32" i="16"/>
  <c r="T32" i="16"/>
  <c r="I17" i="16"/>
  <c r="N32" i="16" s="1"/>
  <c r="AR17" i="16"/>
  <c r="AL17" i="16"/>
  <c r="AF17" i="16"/>
  <c r="N17" i="16"/>
  <c r="Z77" i="16" l="1"/>
  <c r="I77" i="16"/>
  <c r="I32" i="16"/>
  <c r="D32" i="16"/>
  <c r="Z17" i="16"/>
  <c r="T17" i="16"/>
  <c r="I82" i="16"/>
  <c r="I92" i="16" s="1"/>
</calcChain>
</file>

<file path=xl/sharedStrings.xml><?xml version="1.0" encoding="utf-8"?>
<sst xmlns="http://schemas.openxmlformats.org/spreadsheetml/2006/main" count="3207" uniqueCount="95">
  <si>
    <t>Thymol</t>
  </si>
  <si>
    <t>Site 1</t>
  </si>
  <si>
    <t>Site 2</t>
  </si>
  <si>
    <t>Site 3</t>
  </si>
  <si>
    <t>Site 4</t>
  </si>
  <si>
    <t>Site 5</t>
  </si>
  <si>
    <t>Site 6-8</t>
  </si>
  <si>
    <t>Site 9-11</t>
  </si>
  <si>
    <t>Site 12-14</t>
  </si>
  <si>
    <t>1H RMSD Calculations</t>
  </si>
  <si>
    <t>Experimental Shifts / ppm</t>
  </si>
  <si>
    <t>CalcID:</t>
  </si>
  <si>
    <t>Thymol_1</t>
  </si>
  <si>
    <t>[original k-points, ecut=15.1Ry]</t>
  </si>
  <si>
    <t>[original k-points, ecut=25Ry]</t>
  </si>
  <si>
    <t>[original k-points, ecut=35Ry]</t>
  </si>
  <si>
    <t>[original k-points, ecut=55Ry]</t>
  </si>
  <si>
    <t>[111 k-points, ecut=15.1Ry]</t>
  </si>
  <si>
    <t>[111 k-points, ecut=25Ry]</t>
  </si>
  <si>
    <t>[111 k-points, ecut=35Ry]</t>
  </si>
  <si>
    <t>[111 k-points, ecut=55Ry]</t>
  </si>
  <si>
    <t>Site Label</t>
  </si>
  <si>
    <r>
      <t>σ</t>
    </r>
    <r>
      <rPr>
        <b/>
        <vertAlign val="subscript"/>
        <sz val="12.1"/>
        <color theme="1"/>
        <rFont val="Calibri"/>
        <family val="2"/>
      </rPr>
      <t>iso</t>
    </r>
    <r>
      <rPr>
        <b/>
        <sz val="12.1"/>
        <color theme="1"/>
        <rFont val="Calibri"/>
        <family val="2"/>
      </rPr>
      <t xml:space="preserve"> (calc.)</t>
    </r>
  </si>
  <si>
    <r>
      <t>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 xml:space="preserve"> (calc.)</t>
    </r>
  </si>
  <si>
    <t>difference^2 / ppm^2</t>
  </si>
  <si>
    <t>σiso (calc.)</t>
  </si>
  <si>
    <t>δiso (calc.)</t>
  </si>
  <si>
    <t>/ppm</t>
  </si>
  <si>
    <t>'Diff'</t>
  </si>
  <si>
    <t>6,7,8</t>
  </si>
  <si>
    <t>9,10,11</t>
  </si>
  <si>
    <t>12,13,14</t>
  </si>
  <si>
    <t>Intercept</t>
  </si>
  <si>
    <t>ppm</t>
  </si>
  <si>
    <t>RMSD / ppm</t>
  </si>
  <si>
    <t>slope</t>
  </si>
  <si>
    <t>Thymol_2</t>
  </si>
  <si>
    <t>[original k-points, ecut=15Ry]</t>
  </si>
  <si>
    <t>[111 k-points, ecut=15Ry]</t>
  </si>
  <si>
    <t>Thymol_3</t>
  </si>
  <si>
    <t>Thymol_4</t>
  </si>
  <si>
    <t>Thymol_5</t>
  </si>
  <si>
    <t>-</t>
  </si>
  <si>
    <t>Thymol_6</t>
  </si>
  <si>
    <t>Thymol_7</t>
  </si>
  <si>
    <t>Thymol_8</t>
  </si>
  <si>
    <t>Thymol_9</t>
  </si>
  <si>
    <t>Thymol_10</t>
  </si>
  <si>
    <t>Thymol_11</t>
  </si>
  <si>
    <t>Thymol_12</t>
  </si>
  <si>
    <t>Thymol_13</t>
  </si>
  <si>
    <t>recheck</t>
  </si>
  <si>
    <t>Thymol_14</t>
  </si>
  <si>
    <t>Thymol_15</t>
  </si>
  <si>
    <t>Thymol_16</t>
  </si>
  <si>
    <t>Thymol_17</t>
  </si>
  <si>
    <t>Thymol_18</t>
  </si>
  <si>
    <t>Thymol_19</t>
  </si>
  <si>
    <t>Thymol_20</t>
  </si>
  <si>
    <t>Thymol_21</t>
  </si>
  <si>
    <t>Thymol_22</t>
  </si>
  <si>
    <t>Thymol_23</t>
  </si>
  <si>
    <t>15 Ry/original</t>
  </si>
  <si>
    <t>25 Ry/original</t>
  </si>
  <si>
    <t>35 Ry/original</t>
  </si>
  <si>
    <t>55 Ry/original</t>
  </si>
  <si>
    <t>15 Ry/111</t>
  </si>
  <si>
    <t>25 Ry/111</t>
  </si>
  <si>
    <t>35 Ry/111</t>
  </si>
  <si>
    <t>55 Ry/111</t>
  </si>
  <si>
    <t>Thymol-1</t>
  </si>
  <si>
    <t>Thymol-2</t>
  </si>
  <si>
    <t>Thymol-3</t>
  </si>
  <si>
    <t>Thymol-4</t>
  </si>
  <si>
    <t>Thymol-5</t>
  </si>
  <si>
    <t>Thymol-6</t>
  </si>
  <si>
    <t>Thymol-7</t>
  </si>
  <si>
    <t>Thymol-8</t>
  </si>
  <si>
    <t>Thymol-9</t>
  </si>
  <si>
    <t>Thymol-10</t>
  </si>
  <si>
    <t>Thymol-11</t>
  </si>
  <si>
    <t>Thymol-12</t>
  </si>
  <si>
    <t>Thymol-13</t>
  </si>
  <si>
    <t>Thymol-14</t>
  </si>
  <si>
    <t>Thymol-15</t>
  </si>
  <si>
    <t>Thymol-16</t>
  </si>
  <si>
    <t>Thymol-17</t>
  </si>
  <si>
    <t>Thymol-18</t>
  </si>
  <si>
    <t>Thymol-19</t>
  </si>
  <si>
    <t>Thymol-20</t>
  </si>
  <si>
    <t>Thymol-21</t>
  </si>
  <si>
    <t>Thymol-22</t>
  </si>
  <si>
    <t>Thymol-23</t>
  </si>
  <si>
    <t>Thymol Summary: One-Parameter Mapping</t>
  </si>
  <si>
    <t>CSP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</si>
</sst>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2.1"/>
      <color theme="1"/>
      <name val="Calibri"/>
      <family val="2"/>
    </font>
    <font>
      <b/>
      <sz val="12.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0" fillId="0" borderId="0" xfId="0" quotePrefix="1"/>
    <xf numFmtId="0" fontId="6" fillId="0" borderId="0" xfId="0" applyFont="1"/>
    <xf numFmtId="165" fontId="0" fillId="0" borderId="0" xfId="0" applyNumberFormat="1"/>
    <xf numFmtId="0" fontId="7" fillId="0" borderId="0" xfId="0" applyFont="1"/>
    <xf numFmtId="2" fontId="0" fillId="0" borderId="0" xfId="0" applyNumberFormat="1"/>
    <xf numFmtId="0" fontId="1" fillId="0" borderId="0" xfId="0" quotePrefix="1" applyFont="1"/>
    <xf numFmtId="0" fontId="1" fillId="3" borderId="0" xfId="0" applyFont="1" applyFill="1"/>
    <xf numFmtId="0" fontId="0" fillId="3" borderId="0" xfId="0" applyFill="1"/>
    <xf numFmtId="0" fontId="8" fillId="0" borderId="0" xfId="0" applyFont="1"/>
    <xf numFmtId="0" fontId="0" fillId="4" borderId="0" xfId="0" applyFill="1"/>
    <xf numFmtId="0" fontId="0" fillId="5" borderId="0" xfId="0" applyFill="1"/>
    <xf numFmtId="164" fontId="0" fillId="0" borderId="0" xfId="1" applyFont="1"/>
    <xf numFmtId="165" fontId="1" fillId="0" borderId="0" xfId="0" applyNumberFormat="1" applyFont="1"/>
    <xf numFmtId="2" fontId="0" fillId="5" borderId="0" xfId="0" applyNumberFormat="1" applyFill="1"/>
    <xf numFmtId="2" fontId="0" fillId="2" borderId="0" xfId="0" applyNumberFormat="1" applyFill="1"/>
    <xf numFmtId="2" fontId="0" fillId="4" borderId="0" xfId="0" applyNumberFormat="1" applyFill="1"/>
    <xf numFmtId="0" fontId="10" fillId="0" borderId="0" xfId="0" applyFont="1"/>
    <xf numFmtId="2" fontId="1" fillId="0" borderId="0" xfId="0" applyNumberFormat="1" applyFont="1"/>
    <xf numFmtId="2" fontId="0" fillId="0" borderId="0" xfId="0" quotePrefix="1" applyNumberFormat="1"/>
    <xf numFmtId="0" fontId="0" fillId="6" borderId="0" xfId="0" applyFill="1"/>
    <xf numFmtId="2" fontId="10" fillId="0" borderId="0" xfId="0" applyNumberFormat="1" applyFont="1"/>
    <xf numFmtId="2" fontId="6" fillId="0" borderId="0" xfId="0" applyNumberFormat="1" applyFont="1"/>
    <xf numFmtId="2" fontId="7" fillId="0" borderId="0" xfId="0" applyNumberFormat="1" applyFont="1"/>
    <xf numFmtId="0" fontId="11" fillId="4" borderId="0" xfId="0" applyFont="1" applyFill="1"/>
    <xf numFmtId="0" fontId="6" fillId="0" borderId="0" xfId="0" quotePrefix="1" applyFont="1"/>
    <xf numFmtId="0" fontId="7" fillId="0" borderId="0" xfId="0" quotePrefix="1" applyFont="1"/>
    <xf numFmtId="0" fontId="10" fillId="0" borderId="0" xfId="0" quotePrefix="1" applyFont="1"/>
    <xf numFmtId="0" fontId="0" fillId="7" borderId="0" xfId="0" applyFill="1"/>
    <xf numFmtId="2" fontId="6" fillId="0" borderId="0" xfId="0" quotePrefix="1" applyNumberFormat="1" applyFont="1"/>
    <xf numFmtId="2" fontId="0" fillId="7" borderId="0" xfId="0" applyNumberFormat="1" applyFill="1"/>
    <xf numFmtId="2" fontId="11" fillId="4" borderId="0" xfId="0" applyNumberFormat="1" applyFont="1" applyFill="1"/>
    <xf numFmtId="2" fontId="11" fillId="2" borderId="0" xfId="0" applyNumberFormat="1" applyFont="1" applyFill="1"/>
    <xf numFmtId="0" fontId="1" fillId="8" borderId="0" xfId="0" applyFont="1" applyFill="1"/>
    <xf numFmtId="0" fontId="0" fillId="8" borderId="0" xfId="0" applyFill="1"/>
    <xf numFmtId="1" fontId="0" fillId="0" borderId="0" xfId="0" applyNumberFormat="1"/>
    <xf numFmtId="2" fontId="11" fillId="0" borderId="0" xfId="0" applyNumberFormat="1" applyFont="1"/>
    <xf numFmtId="165" fontId="0" fillId="2" borderId="0" xfId="0" applyNumberFormat="1" applyFill="1"/>
    <xf numFmtId="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36EF-12FB-408A-9661-6F4F568D5F60}">
  <sheetPr>
    <tabColor rgb="FF7030A0"/>
  </sheetPr>
  <dimension ref="A1:L25"/>
  <sheetViews>
    <sheetView tabSelected="1" workbookViewId="0"/>
  </sheetViews>
  <sheetFormatPr defaultRowHeight="14.4" x14ac:dyDescent="0.3"/>
  <cols>
    <col min="1" max="1" width="13.33203125" customWidth="1"/>
    <col min="2" max="2" width="12.109375" customWidth="1"/>
    <col min="3" max="3" width="12.6640625" customWidth="1"/>
    <col min="4" max="4" width="12.44140625" customWidth="1"/>
    <col min="5" max="5" width="12.33203125" customWidth="1"/>
    <col min="6" max="6" width="10.6640625" customWidth="1"/>
    <col min="7" max="8" width="10.44140625" customWidth="1"/>
    <col min="9" max="9" width="10.33203125" customWidth="1"/>
  </cols>
  <sheetData>
    <row r="1" spans="1:12" x14ac:dyDescent="0.3">
      <c r="A1" s="36" t="s">
        <v>93</v>
      </c>
      <c r="B1" s="37"/>
      <c r="C1" s="37"/>
    </row>
    <row r="2" spans="1:12" x14ac:dyDescent="0.3">
      <c r="A2" s="7" t="s">
        <v>94</v>
      </c>
      <c r="B2" s="7" t="s">
        <v>62</v>
      </c>
      <c r="C2" s="7" t="s">
        <v>63</v>
      </c>
      <c r="D2" s="7" t="s">
        <v>64</v>
      </c>
      <c r="E2" s="7" t="s">
        <v>65</v>
      </c>
      <c r="F2" s="7" t="s">
        <v>66</v>
      </c>
      <c r="G2" s="7" t="s">
        <v>67</v>
      </c>
      <c r="H2" s="7" t="s">
        <v>68</v>
      </c>
      <c r="I2" s="7" t="s">
        <v>69</v>
      </c>
    </row>
    <row r="3" spans="1:12" x14ac:dyDescent="0.3">
      <c r="A3" s="5" t="s">
        <v>70</v>
      </c>
      <c r="B3" s="8">
        <f>'Thymol1-7'!$D$17</f>
        <v>2.0070210096890699</v>
      </c>
      <c r="C3" s="8">
        <f>'Thymol1-7'!$I$17</f>
        <v>0.88632982323497911</v>
      </c>
      <c r="D3" s="8">
        <f>'Thymol1-7'!$N$17</f>
        <v>0.92073783441445656</v>
      </c>
      <c r="E3" s="8">
        <f>'Thymol1-7'!$T$17</f>
        <v>0.92531038336093163</v>
      </c>
      <c r="F3" s="8">
        <f>'Thymol1-7'!$Z$17</f>
        <v>1.9602883415315322</v>
      </c>
      <c r="G3" s="8">
        <f>'Thymol1-7'!$AF$17</f>
        <v>0.87206004109681401</v>
      </c>
      <c r="H3" s="8">
        <f>'Thymol1-7'!$AL$17</f>
        <v>0.91091376589054129</v>
      </c>
      <c r="I3" s="8">
        <f>'Thymol1-7'!$AR$17</f>
        <v>0.91503794699698671</v>
      </c>
    </row>
    <row r="4" spans="1:12" x14ac:dyDescent="0.3">
      <c r="A4" s="5" t="s">
        <v>71</v>
      </c>
      <c r="B4" s="8">
        <f>'Thymol1-7'!$D$32</f>
        <v>2.8853716302141117</v>
      </c>
      <c r="C4" s="8">
        <f>'Thymol1-7'!$I$32</f>
        <v>1.1488424125566088</v>
      </c>
      <c r="D4" s="8">
        <f>'Thymol1-7'!$N$32</f>
        <v>1.0515359136890081</v>
      </c>
      <c r="E4" s="8">
        <f>'Thymol1-7'!$T$32</f>
        <v>1.053488170977201</v>
      </c>
      <c r="F4" s="8">
        <f>'Thymol1-7'!$Z$32</f>
        <v>2.8462503354803883</v>
      </c>
      <c r="G4" s="8">
        <f>'Thymol1-7'!$AF$32</f>
        <v>1.1491330518409659</v>
      </c>
      <c r="H4" s="8">
        <f>'Thymol1-7'!$AL$32</f>
        <v>1.0584445479622961</v>
      </c>
      <c r="I4" s="8">
        <f>'Thymol1-7'!$AR$32</f>
        <v>1.0598420185151221</v>
      </c>
    </row>
    <row r="5" spans="1:12" x14ac:dyDescent="0.3">
      <c r="A5" s="5" t="s">
        <v>72</v>
      </c>
      <c r="B5" s="8">
        <f>'Thymol1-7'!$D$47</f>
        <v>1.5638039003944479</v>
      </c>
      <c r="C5" s="8">
        <f>'Thymol1-7'!$I$47</f>
        <v>0.22334849140101903</v>
      </c>
      <c r="D5" s="8">
        <f>'Thymol1-7'!$N$47</f>
        <v>8.2726964491374885E-2</v>
      </c>
      <c r="E5" s="8">
        <f>'Thymol1-7'!$T$47</f>
        <v>8.9488321708608154E-2</v>
      </c>
      <c r="F5" s="8">
        <f>'Thymol1-7'!$Z$47</f>
        <v>1.4818651441867294</v>
      </c>
      <c r="G5" s="8">
        <f>'Thymol1-7'!$AF$47</f>
        <v>0.22316185892257115</v>
      </c>
      <c r="H5" s="8">
        <f>'Thymol1-7'!$AL$47</f>
        <v>8.4490918315388366E-2</v>
      </c>
      <c r="I5" s="8">
        <f>'Thymol1-7'!$AR$47</f>
        <v>9.135933328225368E-2</v>
      </c>
    </row>
    <row r="6" spans="1:12" x14ac:dyDescent="0.3">
      <c r="A6" s="5" t="s">
        <v>73</v>
      </c>
      <c r="B6" s="8">
        <f>'Thymol1-7'!$D$62</f>
        <v>2.3135824793788728</v>
      </c>
      <c r="C6" s="8">
        <f>'Thymol1-7'!$I$62</f>
        <v>0.95572679949752359</v>
      </c>
      <c r="D6" s="8">
        <f>'Thymol1-7'!$N$62</f>
        <v>0.91335158132663674</v>
      </c>
      <c r="E6" s="8">
        <f>'Thymol1-7'!$T$62</f>
        <v>0.91550902280279767</v>
      </c>
      <c r="F6" s="8">
        <f>'Thymol1-7'!$Z$62</f>
        <v>2.222270485587007</v>
      </c>
      <c r="G6" s="8">
        <f>'Thymol1-7'!$AF$62</f>
        <v>0.94910484141637275</v>
      </c>
      <c r="H6" s="8">
        <f>'Thymol1-7'!$AL$62</f>
        <v>0.91878240683586787</v>
      </c>
      <c r="I6" s="8">
        <f>'Thymol1-7'!$AR$62</f>
        <v>0.92072953789072198</v>
      </c>
    </row>
    <row r="7" spans="1:12" x14ac:dyDescent="0.3">
      <c r="A7" s="5" t="s">
        <v>74</v>
      </c>
      <c r="B7" s="8">
        <f>'Thymol1-7'!$D$77</f>
        <v>2.8897822870705445</v>
      </c>
      <c r="C7" s="8">
        <f>'Thymol1-7'!$I$77</f>
        <v>1.1546641527108894</v>
      </c>
      <c r="D7" s="8">
        <f>'Thymol1-7'!$N$77</f>
        <v>1.0566285482083517</v>
      </c>
      <c r="E7" s="8">
        <f>'Thymol1-7'!$T$77</f>
        <v>1.0455779900769391</v>
      </c>
      <c r="F7" s="8">
        <f>'Thymol1-7'!$Z$77</f>
        <v>1.7023651847421641</v>
      </c>
      <c r="G7" s="8">
        <f>'Thymol1-7'!$AF$77</f>
        <v>0.90739621001216586</v>
      </c>
      <c r="H7" s="8">
        <f>'Thymol1-7'!$AL$77</f>
        <v>0.93721662383891613</v>
      </c>
      <c r="I7" s="8">
        <f>'Thymol1-7'!$AR$77</f>
        <v>0.93858603761189674</v>
      </c>
    </row>
    <row r="8" spans="1:12" x14ac:dyDescent="0.3">
      <c r="A8" s="5" t="s">
        <v>75</v>
      </c>
      <c r="B8" s="8">
        <f>'Thymol1-7'!$D$92</f>
        <v>2.1954144129172026</v>
      </c>
      <c r="C8" s="8">
        <f>'Thymol1-7'!$I$92</f>
        <v>0.96733660334273863</v>
      </c>
      <c r="D8" s="8">
        <f>'Thymol1-7'!$N$92</f>
        <v>0.94998528862878329</v>
      </c>
      <c r="E8" s="8">
        <f>'Thymol1-7'!$T$92</f>
        <v>0.9523405925227999</v>
      </c>
      <c r="F8" s="8">
        <f>'Thymol1-7'!$Z$92</f>
        <v>2.1724333115323833</v>
      </c>
      <c r="G8" s="8">
        <f>'Thymol1-7'!$AF$92</f>
        <v>0.95063419986051623</v>
      </c>
      <c r="H8" s="8">
        <f>'Thymol1-7'!$AL$92</f>
        <v>0.93406435285679956</v>
      </c>
      <c r="I8" s="8">
        <f>'Thymol1-7'!$AR$92</f>
        <v>0.93464156825578415</v>
      </c>
    </row>
    <row r="9" spans="1:12" x14ac:dyDescent="0.3">
      <c r="A9" s="5" t="s">
        <v>76</v>
      </c>
      <c r="B9" s="8">
        <f>'Thymol1-7'!$D$107</f>
        <v>2.8004649601549301</v>
      </c>
      <c r="C9" s="8">
        <f>'Thymol1-7'!$I$107</f>
        <v>1.1171161253423922</v>
      </c>
      <c r="D9" s="8">
        <f>'Thymol1-7'!$N$107</f>
        <v>1.0114150565750279</v>
      </c>
      <c r="E9" s="8">
        <f>'Thymol1-7'!$T$107</f>
        <v>1.005010278416208</v>
      </c>
      <c r="F9" s="8">
        <f>'Thymol1-7'!$Z$107</f>
        <v>1.6218944148912893</v>
      </c>
      <c r="G9" s="8">
        <f>'Thymol1-7'!$AF$107</f>
        <v>0.85450399843027847</v>
      </c>
      <c r="H9" s="8">
        <f>'Thymol1-7'!$AL$107</f>
        <v>0.86366628071521034</v>
      </c>
      <c r="I9" s="8">
        <f>'Thymol1-7'!$AR$107</f>
        <v>0.86316107917996066</v>
      </c>
    </row>
    <row r="10" spans="1:12" x14ac:dyDescent="0.3">
      <c r="A10" s="5" t="s">
        <v>77</v>
      </c>
      <c r="B10" s="8">
        <f>'Thymol8-14'!$D$17</f>
        <v>3.004469240426114</v>
      </c>
      <c r="C10" s="8">
        <f>'Thymol8-14'!$I$17</f>
        <v>1.516932611756735</v>
      </c>
      <c r="D10" s="8">
        <f>'Thymol8-14'!$N$17</f>
        <v>1.4312037838251992</v>
      </c>
      <c r="E10" s="8">
        <f>'Thymol8-14'!$T$17</f>
        <v>1.4219743707645063</v>
      </c>
      <c r="F10" s="8">
        <f>'Thymol8-14'!$Z$17</f>
        <v>1.8775278792870169</v>
      </c>
      <c r="G10" s="8">
        <f>'Thymol8-14'!$AF$17</f>
        <v>1.2964973513063747</v>
      </c>
      <c r="H10" s="8">
        <f>'Thymol8-14'!$AL$17</f>
        <v>1.3066442786134775</v>
      </c>
      <c r="I10" s="8">
        <f>'Thymol8-14'!$AR$17</f>
        <v>1.3074994688760335</v>
      </c>
    </row>
    <row r="11" spans="1:12" x14ac:dyDescent="0.3">
      <c r="A11" s="5" t="s">
        <v>78</v>
      </c>
      <c r="B11" s="8">
        <f>'Thymol8-14'!$D$32</f>
        <v>2.9043099857032404</v>
      </c>
      <c r="C11" s="8">
        <f>'Thymol8-14'!$I$32</f>
        <v>1.4555205612311592</v>
      </c>
      <c r="D11" s="8">
        <f>'Thymol8-14'!$N$32</f>
        <v>1.3955922055412529</v>
      </c>
      <c r="E11" s="8">
        <f>'Thymol8-14'!$T$32</f>
        <v>1.395320988061737</v>
      </c>
      <c r="F11" s="8">
        <f>'Thymol8-14'!$Z$32</f>
        <v>3.0961205284014524</v>
      </c>
      <c r="G11" s="8">
        <f>'Thymol8-14'!$AF$32</f>
        <v>1.5133939048083658</v>
      </c>
      <c r="H11" s="8">
        <f>'Thymol8-14'!$AL$32</f>
        <v>1.4393787240025155</v>
      </c>
      <c r="I11" s="8">
        <f>'Thymol8-14'!$AR$32</f>
        <v>1.4371697084315875</v>
      </c>
    </row>
    <row r="12" spans="1:12" x14ac:dyDescent="0.3">
      <c r="A12" s="5" t="s">
        <v>79</v>
      </c>
      <c r="B12" s="8">
        <f>'Thymol8-14'!$D$47</f>
        <v>2.7710036288520277</v>
      </c>
      <c r="C12" s="8">
        <f>'Thymol8-14'!$I$47</f>
        <v>1.1434680891189464</v>
      </c>
      <c r="D12" s="8">
        <f>'Thymol8-14'!$N$47</f>
        <v>1.068936387256201</v>
      </c>
      <c r="E12" s="8">
        <f>'Thymol8-14'!$T$47</f>
        <v>1.0608420888614853</v>
      </c>
      <c r="F12" s="8">
        <f>'Thymol8-14'!$Z$47</f>
        <v>2.6330094737560077</v>
      </c>
      <c r="G12" s="8">
        <f>'Thymol8-14'!$AF$47</f>
        <v>1.1332879126927786</v>
      </c>
      <c r="H12" s="8">
        <f>'Thymol8-14'!$AL$47</f>
        <v>1.067202990167393</v>
      </c>
      <c r="I12" s="8">
        <f>'Thymol8-14'!$AR$47</f>
        <v>1.0622927902523975</v>
      </c>
    </row>
    <row r="13" spans="1:12" x14ac:dyDescent="0.3">
      <c r="A13" s="5" t="s">
        <v>80</v>
      </c>
      <c r="B13" s="8">
        <f>'Thymol8-14'!$D$62</f>
        <v>2.8728257176805334</v>
      </c>
      <c r="C13" s="8">
        <f>'Thymol8-14'!$I$62</f>
        <v>1.3702382193537654</v>
      </c>
      <c r="D13" s="8">
        <f>'Thymol8-14'!$N$62</f>
        <v>1.262354433303094</v>
      </c>
      <c r="E13" s="8">
        <f>'Thymol8-14'!$T$62</f>
        <v>1.2585247508961968</v>
      </c>
      <c r="F13" s="8">
        <f>'Thymol8-14'!$Z$62</f>
        <v>1.8479710627093464</v>
      </c>
      <c r="G13" s="8">
        <f>'Thymol8-14'!$AF$62</f>
        <v>1.1944023813653053</v>
      </c>
      <c r="H13" s="8">
        <f>'Thymol8-14'!$AL$62</f>
        <v>1.188548367641058</v>
      </c>
      <c r="I13" s="8">
        <f>'Thymol8-14'!$AR$62</f>
        <v>1.1891406064652088</v>
      </c>
    </row>
    <row r="14" spans="1:12" x14ac:dyDescent="0.3">
      <c r="A14" s="5" t="s">
        <v>81</v>
      </c>
      <c r="B14" s="8">
        <f>'Thymol8-14'!$D$77</f>
        <v>3.0787497462444064</v>
      </c>
      <c r="C14" s="8">
        <f>'Thymol8-14'!$I$77</f>
        <v>1.5160978786931203</v>
      </c>
      <c r="D14" s="8">
        <f>'Thymol8-14'!$N$77</f>
        <v>1.4287015764128088</v>
      </c>
      <c r="E14" s="8">
        <f>'Thymol8-14'!$T$77</f>
        <v>1.4244788886349509</v>
      </c>
      <c r="F14" s="8">
        <f>'Thymol8-14'!$Z$77</f>
        <v>1.7594899434526787</v>
      </c>
      <c r="G14" s="8">
        <f>'Thymol8-14'!$AF$77</f>
        <v>1.188618406082363</v>
      </c>
      <c r="H14" s="8">
        <f>'Thymol8-14'!$AL$77</f>
        <v>1.2139041125412025</v>
      </c>
      <c r="I14" s="8">
        <f>'Thymol8-14'!$AR$77</f>
        <v>1.21322572782919</v>
      </c>
      <c r="K14" s="8"/>
      <c r="L14" s="8"/>
    </row>
    <row r="15" spans="1:12" x14ac:dyDescent="0.3">
      <c r="A15" s="5" t="s">
        <v>82</v>
      </c>
      <c r="B15" s="8">
        <f>'Thymol8-14'!$D$92</f>
        <v>2.0935456367926002</v>
      </c>
      <c r="C15" s="8">
        <f>'Thymol8-14'!$I$92</f>
        <v>0.97886972447818632</v>
      </c>
      <c r="D15" s="8">
        <f>'Thymol8-14'!$N$92</f>
        <v>0.99145095693130414</v>
      </c>
      <c r="E15" s="8">
        <f>'Thymol8-14'!$T$92</f>
        <v>0.9954388165527811</v>
      </c>
      <c r="F15" s="8">
        <f>'Thymol8-14'!$Z$92</f>
        <v>2.0653073486637386</v>
      </c>
      <c r="G15" s="8">
        <f>'Thymol8-14'!$AF$92</f>
        <v>0.95643135535175772</v>
      </c>
      <c r="H15" s="8">
        <f>'Thymol8-14'!$AL$92</f>
        <v>0.97036075765665519</v>
      </c>
      <c r="I15" s="8">
        <f>'Thymol8-14'!$AR$92</f>
        <v>0.97418912149769554</v>
      </c>
      <c r="J15" s="8"/>
      <c r="K15" s="8"/>
      <c r="L15" s="8"/>
    </row>
    <row r="16" spans="1:12" x14ac:dyDescent="0.3">
      <c r="A16" s="5" t="s">
        <v>83</v>
      </c>
      <c r="B16" s="8">
        <f>'Thymol8-14'!$D$107</f>
        <v>3.0451576998025347</v>
      </c>
      <c r="C16" s="8">
        <f>'Thymol8-14'!$I$107</f>
        <v>1.4960816878321404</v>
      </c>
      <c r="D16" s="8">
        <f>'Thymol8-14'!$N$107</f>
        <v>1.4095561136400361</v>
      </c>
      <c r="E16" s="8">
        <f>'Thymol8-14'!$T$107</f>
        <v>1.4031846219703381</v>
      </c>
      <c r="F16" s="8">
        <f>'Thymol8-14'!$Z$107</f>
        <v>4.3809323073912516</v>
      </c>
      <c r="G16" s="8">
        <f>'Thymol8-14'!$AF$107</f>
        <v>1.9641576067532529</v>
      </c>
      <c r="H16" s="8">
        <f>'Thymol8-14'!$AL$107</f>
        <v>1.7535669996388001</v>
      </c>
      <c r="I16" s="8">
        <f>'Thymol8-14'!$AR$107</f>
        <v>1.7459554452123534</v>
      </c>
      <c r="J16" s="8"/>
      <c r="K16" s="8"/>
      <c r="L16" s="8"/>
    </row>
    <row r="17" spans="1:12" x14ac:dyDescent="0.3">
      <c r="A17" s="5" t="s">
        <v>84</v>
      </c>
      <c r="B17" s="8">
        <f>'Thymol15-21'!$D$17</f>
        <v>3.223580544639419</v>
      </c>
      <c r="C17" s="8">
        <f>'Thymol15-21'!$I$17</f>
        <v>1.6467914932444307</v>
      </c>
      <c r="D17" s="8">
        <f>'Thymol15-21'!$N$17</f>
        <v>1.5696753025882633</v>
      </c>
      <c r="E17" s="8">
        <f>'Thymol15-21'!$T$17</f>
        <v>1.5644567747305147</v>
      </c>
      <c r="F17" s="8">
        <f>'Thymol15-21'!$Z$17</f>
        <v>1.9318992076739177</v>
      </c>
      <c r="G17" s="8">
        <f>'Thymol15-21'!$AF$17</f>
        <v>1.3222316467918078</v>
      </c>
      <c r="H17" s="8">
        <f>'Thymol15-21'!$AL$17</f>
        <v>1.3527266702643386</v>
      </c>
      <c r="I17" s="8">
        <f>'Thymol15-21'!$AR$17</f>
        <v>1.3483744714573098</v>
      </c>
      <c r="J17" s="8"/>
      <c r="K17" s="8"/>
      <c r="L17" s="8"/>
    </row>
    <row r="18" spans="1:12" x14ac:dyDescent="0.3">
      <c r="A18" s="5" t="s">
        <v>85</v>
      </c>
      <c r="B18" s="8">
        <f>'Thymol15-21'!$D$32</f>
        <v>2.474333489099191</v>
      </c>
      <c r="C18" s="8">
        <f>'Thymol15-21'!$I$32</f>
        <v>1.0618726088848875</v>
      </c>
      <c r="D18" s="8">
        <f>'Thymol15-21'!$N$32</f>
        <v>0.99926882991737798</v>
      </c>
      <c r="E18" s="8">
        <f>'Thymol15-21'!$T$32</f>
        <v>1.0003345794449643</v>
      </c>
      <c r="F18" s="8">
        <f>'Thymol15-21'!$Z$32</f>
        <v>2.401770180512699</v>
      </c>
      <c r="G18" s="8">
        <f>'Thymol15-21'!$AF$32</f>
        <v>1.0544725346773571</v>
      </c>
      <c r="H18" s="8">
        <f>'Thymol15-21'!$AL$32</f>
        <v>1.0007465962969844</v>
      </c>
      <c r="I18" s="8">
        <f>'Thymol15-21'!$AR$32</f>
        <v>1.0038810105452407</v>
      </c>
      <c r="J18" s="8"/>
      <c r="K18" s="8"/>
      <c r="L18" s="8"/>
    </row>
    <row r="19" spans="1:12" x14ac:dyDescent="0.3">
      <c r="A19" s="5" t="s">
        <v>86</v>
      </c>
      <c r="B19" s="8">
        <f>'Thymol15-21'!$D$47</f>
        <v>3.124463842894579</v>
      </c>
      <c r="C19" s="8">
        <f>'Thymol15-21'!$I$47</f>
        <v>1.4954532943410681</v>
      </c>
      <c r="D19" s="8">
        <f>'Thymol15-21'!$N$47</f>
        <v>1.4004115838447908</v>
      </c>
      <c r="E19" s="8">
        <f>'Thymol15-21'!$T$47</f>
        <v>1.3943491487468664</v>
      </c>
      <c r="F19" s="8">
        <f>'Thymol15-21'!$Z$47</f>
        <v>2.0287030185564379</v>
      </c>
      <c r="G19" s="8">
        <f>'Thymol15-21'!$AF$47</f>
        <v>1.215322245218206</v>
      </c>
      <c r="H19" s="8">
        <f>'Thymol15-21'!$AL$47</f>
        <v>1.2233792424401082</v>
      </c>
      <c r="I19" s="8">
        <f>'Thymol15-21'!$AR$47</f>
        <v>1.2207550458402561</v>
      </c>
      <c r="J19" s="8"/>
      <c r="K19" s="8"/>
      <c r="L19" s="8"/>
    </row>
    <row r="20" spans="1:12" x14ac:dyDescent="0.3">
      <c r="A20" s="5" t="s">
        <v>87</v>
      </c>
      <c r="B20" s="8">
        <f>'Thymol15-21'!$D$62</f>
        <v>2.8719178829466716</v>
      </c>
      <c r="C20" s="8">
        <f>'Thymol15-21'!$I$62</f>
        <v>1.3185318408281907</v>
      </c>
      <c r="D20" s="8">
        <f>'Thymol15-21'!$N$62</f>
        <v>1.2103979487938854</v>
      </c>
      <c r="E20" s="8">
        <f>'Thymol15-21'!$T$62</f>
        <v>1.2078386918606125</v>
      </c>
      <c r="F20" s="8">
        <f>'Thymol15-21'!$Z$62</f>
        <v>4.3302536933315023</v>
      </c>
      <c r="G20" s="8">
        <f>'Thymol15-21'!$AF$62</f>
        <v>1.7414305561648002</v>
      </c>
      <c r="H20" s="8">
        <f>'Thymol15-21'!$AL$62</f>
        <v>1.4664402642491479</v>
      </c>
      <c r="I20" s="8">
        <f>'Thymol15-21'!$AR$62</f>
        <v>1.4603719084915017</v>
      </c>
      <c r="J20" s="8"/>
      <c r="K20" s="8"/>
      <c r="L20" s="8"/>
    </row>
    <row r="21" spans="1:12" x14ac:dyDescent="0.3">
      <c r="A21" s="5" t="s">
        <v>88</v>
      </c>
      <c r="B21" s="8">
        <f>'Thymol15-21'!$D$77</f>
        <v>3.1196990595606704</v>
      </c>
      <c r="C21" s="8">
        <f>'Thymol15-21'!$I$77</f>
        <v>1.3540574314916549</v>
      </c>
      <c r="D21" s="8">
        <f>'Thymol15-21'!$N$77</f>
        <v>1.2512326561164657</v>
      </c>
      <c r="E21" s="8">
        <f>'Thymol15-21'!$T$77</f>
        <v>1.2516208935261155</v>
      </c>
      <c r="F21" s="8">
        <f>'Thymol15-21'!$Z$77</f>
        <v>3.0633880798517468</v>
      </c>
      <c r="G21" s="8">
        <f>'Thymol15-21'!$AF$77</f>
        <v>1.3551311309037386</v>
      </c>
      <c r="H21" s="8">
        <f>'Thymol15-21'!$AL$77</f>
        <v>1.2529251884203534</v>
      </c>
      <c r="I21" s="8">
        <f>'Thymol15-21'!$AR$77</f>
        <v>1.2525268210701117</v>
      </c>
    </row>
    <row r="22" spans="1:12" x14ac:dyDescent="0.3">
      <c r="A22" s="5" t="s">
        <v>89</v>
      </c>
      <c r="B22" s="8">
        <f>'Thymol15-21'!$D$92</f>
        <v>3.0075379546418217</v>
      </c>
      <c r="C22" s="8">
        <f>'Thymol15-21'!$I$92</f>
        <v>1.4663093788298722</v>
      </c>
      <c r="D22" s="8">
        <f>'Thymol15-21'!$N$92</f>
        <v>1.3655986045015009</v>
      </c>
      <c r="E22" s="8">
        <f>'Thymol15-21'!$T$92</f>
        <v>1.3615309372401925</v>
      </c>
      <c r="F22" s="8">
        <f>'Thymol15-21'!$Z$92</f>
        <v>1.8931751969611501</v>
      </c>
      <c r="G22" s="8">
        <f>'Thymol15-21'!$AF$92</f>
        <v>1.2785608636058148</v>
      </c>
      <c r="H22" s="8">
        <f>'Thymol15-21'!$AL$92</f>
        <v>1.2744298834293628</v>
      </c>
      <c r="I22" s="8">
        <f>'Thymol15-21'!$AR$92</f>
        <v>1.2752825803414007</v>
      </c>
    </row>
    <row r="23" spans="1:12" x14ac:dyDescent="0.3">
      <c r="A23" s="5" t="s">
        <v>90</v>
      </c>
      <c r="B23" s="8">
        <f>'Thymol15-21'!$D$107</f>
        <v>3.0494371065274763</v>
      </c>
      <c r="C23" s="8">
        <f>'Thymol15-21'!$I$107</f>
        <v>1.4666519293767168</v>
      </c>
      <c r="D23" s="8">
        <f>'Thymol15-21'!$N$107</f>
        <v>1.3626082398392352</v>
      </c>
      <c r="E23" s="8">
        <f>'Thymol15-21'!$T$107</f>
        <v>1.3558007448449876</v>
      </c>
      <c r="F23" s="8">
        <f>'Thymol15-21'!$Z$107</f>
        <v>4.2319888777159029</v>
      </c>
      <c r="G23" s="8">
        <f>'Thymol15-21'!$AF$107</f>
        <v>1.843023632814053</v>
      </c>
      <c r="H23" s="8">
        <f>'Thymol15-21'!$AL$107</f>
        <v>1.5856368660047397</v>
      </c>
      <c r="I23" s="8">
        <f>'Thymol15-21'!$AR$107</f>
        <v>1.5744697079052095</v>
      </c>
    </row>
    <row r="24" spans="1:12" x14ac:dyDescent="0.3">
      <c r="A24" s="5" t="s">
        <v>91</v>
      </c>
      <c r="B24" s="8">
        <f>'Thymol22-23'!$D$17</f>
        <v>2.9446212440368851</v>
      </c>
      <c r="C24" s="8">
        <f>'Thymol22-23'!$I$17</f>
        <v>1.3755198512239333</v>
      </c>
      <c r="D24" s="8">
        <f>'Thymol22-23'!$N$17</f>
        <v>1.2760548468707065</v>
      </c>
      <c r="E24" s="8">
        <f>'Thymol22-23'!$T$17</f>
        <v>1.2696597723429366</v>
      </c>
      <c r="F24" s="8">
        <f>'Thymol22-23'!$Z$17</f>
        <v>4.2633631213124064</v>
      </c>
      <c r="G24" s="8">
        <f>'Thymol22-23'!$AF$17</f>
        <v>1.7602609891717766</v>
      </c>
      <c r="H24" s="8">
        <f>'Thymol22-23'!$AL$17</f>
        <v>1.5100595554848528</v>
      </c>
      <c r="I24" s="8">
        <f>'Thymol22-23'!$AR$17</f>
        <v>1.4981566798903259</v>
      </c>
    </row>
    <row r="25" spans="1:12" x14ac:dyDescent="0.3">
      <c r="A25" s="5" t="s">
        <v>92</v>
      </c>
      <c r="B25" s="8">
        <f>'Thymol22-23'!$D$32</f>
        <v>2.6895719403321827</v>
      </c>
      <c r="C25" s="8">
        <f>'Thymol22-23'!$I$32</f>
        <v>1.2356194324890022</v>
      </c>
      <c r="D25" s="8">
        <f>'Thymol22-23'!$N$32</f>
        <v>1.1159686095495698</v>
      </c>
      <c r="E25" s="8">
        <f>'Thymol22-23'!$T$32</f>
        <v>1.1151877644666623</v>
      </c>
      <c r="F25" s="8">
        <f>'Thymol22-23'!$Z$32</f>
        <v>1.4547334139132011</v>
      </c>
      <c r="G25" s="8">
        <f>'Thymol22-23'!$AF$32</f>
        <v>1.0695870666082103</v>
      </c>
      <c r="H25" s="8">
        <f>'Thymol22-23'!$AL$32</f>
        <v>1.0681838168904574</v>
      </c>
      <c r="I25" s="8">
        <f>'Thymol22-23'!$AR$32</f>
        <v>1.0709597850111416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2368-497A-45B7-A549-73CB552A311C}">
  <sheetPr>
    <tabColor rgb="FFFF0000"/>
  </sheetPr>
  <dimension ref="A1:AZ109"/>
  <sheetViews>
    <sheetView zoomScale="85" zoomScaleNormal="85" workbookViewId="0"/>
  </sheetViews>
  <sheetFormatPr defaultRowHeight="14.4" x14ac:dyDescent="0.3"/>
  <cols>
    <col min="1" max="1" width="12.5546875" bestFit="1" customWidth="1"/>
    <col min="2" max="2" width="10" customWidth="1"/>
    <col min="3" max="3" width="13.6640625" bestFit="1" customWidth="1"/>
    <col min="4" max="4" width="13.44140625" customWidth="1"/>
    <col min="5" max="5" width="7.5546875" customWidth="1"/>
    <col min="6" max="6" width="12.5546875" bestFit="1" customWidth="1"/>
    <col min="7" max="9" width="9.6640625" customWidth="1"/>
    <col min="10" max="10" width="10.5546875" customWidth="1"/>
    <col min="11" max="11" width="11" customWidth="1"/>
    <col min="12" max="12" width="14.33203125" customWidth="1"/>
    <col min="13" max="13" width="13.6640625" bestFit="1" customWidth="1"/>
    <col min="14" max="14" width="12.5546875" bestFit="1" customWidth="1"/>
    <col min="15" max="15" width="8.88671875" customWidth="1"/>
  </cols>
  <sheetData>
    <row r="1" spans="1:52" x14ac:dyDescent="0.3">
      <c r="A1" s="10" t="s">
        <v>0</v>
      </c>
      <c r="B1" s="11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/>
      <c r="N1" s="1"/>
      <c r="O1" s="1"/>
      <c r="P1" s="1"/>
      <c r="Q1" s="1"/>
      <c r="R1" s="1"/>
      <c r="S1" s="1"/>
      <c r="T1" s="1"/>
      <c r="U1" s="1"/>
    </row>
    <row r="2" spans="1:52" x14ac:dyDescent="0.3">
      <c r="A2" s="1" t="s">
        <v>9</v>
      </c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3" spans="1:52" x14ac:dyDescent="0.3">
      <c r="A3" s="1"/>
      <c r="D3" s="1"/>
      <c r="E3" s="12"/>
      <c r="F3" s="12"/>
      <c r="G3" s="12"/>
      <c r="H3" s="12"/>
      <c r="L3" s="12"/>
    </row>
    <row r="4" spans="1:52" x14ac:dyDescent="0.3">
      <c r="A4" s="1" t="s">
        <v>11</v>
      </c>
      <c r="B4" s="5" t="s">
        <v>12</v>
      </c>
      <c r="C4" s="7" t="s">
        <v>13</v>
      </c>
      <c r="F4" s="1" t="s">
        <v>11</v>
      </c>
      <c r="G4" s="5" t="s">
        <v>12</v>
      </c>
      <c r="H4" s="7" t="s">
        <v>14</v>
      </c>
      <c r="I4" s="7"/>
      <c r="K4" s="1" t="s">
        <v>11</v>
      </c>
      <c r="L4" s="5" t="s">
        <v>12</v>
      </c>
      <c r="M4" s="7" t="s">
        <v>15</v>
      </c>
      <c r="N4" s="1"/>
      <c r="O4" s="5"/>
      <c r="Q4" s="1" t="s">
        <v>11</v>
      </c>
      <c r="R4" s="5" t="s">
        <v>12</v>
      </c>
      <c r="S4" s="7" t="s">
        <v>16</v>
      </c>
      <c r="V4" s="1"/>
      <c r="W4" s="1" t="s">
        <v>11</v>
      </c>
      <c r="X4" s="5" t="s">
        <v>12</v>
      </c>
      <c r="Y4" s="7" t="s">
        <v>17</v>
      </c>
      <c r="AC4" s="1" t="s">
        <v>11</v>
      </c>
      <c r="AD4" s="5" t="s">
        <v>12</v>
      </c>
      <c r="AE4" s="7" t="s">
        <v>18</v>
      </c>
      <c r="AG4" s="7"/>
      <c r="AI4" s="1" t="s">
        <v>11</v>
      </c>
      <c r="AJ4" s="5" t="s">
        <v>12</v>
      </c>
      <c r="AK4" s="7" t="s">
        <v>19</v>
      </c>
      <c r="AL4" s="1"/>
      <c r="AM4" s="5"/>
      <c r="AO4" s="7" t="s">
        <v>11</v>
      </c>
      <c r="AP4" s="5" t="s">
        <v>12</v>
      </c>
      <c r="AQ4" s="7" t="s">
        <v>20</v>
      </c>
      <c r="AT4" s="1"/>
      <c r="AU4" s="5"/>
      <c r="AW4" s="7"/>
    </row>
    <row r="5" spans="1:52" ht="14.4" customHeight="1" x14ac:dyDescent="0.4">
      <c r="A5" s="1" t="s">
        <v>21</v>
      </c>
      <c r="B5" s="3" t="s">
        <v>22</v>
      </c>
      <c r="C5" s="1" t="s">
        <v>23</v>
      </c>
      <c r="D5" s="1" t="s">
        <v>24</v>
      </c>
      <c r="F5" s="1" t="s">
        <v>21</v>
      </c>
      <c r="G5" s="3" t="s">
        <v>25</v>
      </c>
      <c r="H5" s="1" t="s">
        <v>26</v>
      </c>
      <c r="I5" s="1" t="s">
        <v>24</v>
      </c>
      <c r="J5" s="1"/>
      <c r="K5" s="1" t="s">
        <v>21</v>
      </c>
      <c r="L5" s="1" t="s">
        <v>25</v>
      </c>
      <c r="M5" t="s">
        <v>26</v>
      </c>
      <c r="N5" s="1" t="s">
        <v>24</v>
      </c>
      <c r="O5" s="3"/>
      <c r="P5" s="1"/>
      <c r="Q5" s="1" t="s">
        <v>21</v>
      </c>
      <c r="R5" s="1" t="s">
        <v>25</v>
      </c>
      <c r="S5" s="1" t="s">
        <v>26</v>
      </c>
      <c r="T5" s="1" t="s">
        <v>24</v>
      </c>
      <c r="V5" s="1"/>
      <c r="W5" s="3" t="s">
        <v>21</v>
      </c>
      <c r="X5" s="1" t="s">
        <v>25</v>
      </c>
      <c r="Y5" s="1" t="s">
        <v>26</v>
      </c>
      <c r="Z5" s="1" t="s">
        <v>24</v>
      </c>
      <c r="AA5" s="1"/>
      <c r="AB5" s="1"/>
      <c r="AC5" s="1" t="s">
        <v>21</v>
      </c>
      <c r="AD5" s="1" t="s">
        <v>25</v>
      </c>
      <c r="AE5" s="3" t="s">
        <v>26</v>
      </c>
      <c r="AF5" s="1" t="s">
        <v>24</v>
      </c>
      <c r="AG5" s="1"/>
      <c r="AH5" s="1"/>
      <c r="AI5" s="1" t="s">
        <v>21</v>
      </c>
      <c r="AJ5" s="1" t="s">
        <v>25</v>
      </c>
      <c r="AK5" t="s">
        <v>26</v>
      </c>
      <c r="AL5" s="1" t="s">
        <v>24</v>
      </c>
      <c r="AM5" s="3"/>
      <c r="AN5" s="1"/>
      <c r="AO5" s="1" t="s">
        <v>21</v>
      </c>
      <c r="AP5" s="1" t="s">
        <v>25</v>
      </c>
      <c r="AQ5" s="1" t="s">
        <v>26</v>
      </c>
      <c r="AR5" s="1" t="s">
        <v>24</v>
      </c>
      <c r="AT5" s="1"/>
      <c r="AU5" s="3"/>
      <c r="AV5" s="1"/>
      <c r="AW5" s="1"/>
      <c r="AX5" s="1"/>
      <c r="AY5" s="1"/>
      <c r="AZ5" s="1"/>
    </row>
    <row r="6" spans="1:52" x14ac:dyDescent="0.3">
      <c r="B6" s="4" t="s">
        <v>27</v>
      </c>
      <c r="C6" s="4" t="s">
        <v>27</v>
      </c>
      <c r="D6" s="4" t="s">
        <v>28</v>
      </c>
      <c r="G6" s="4" t="s">
        <v>27</v>
      </c>
      <c r="H6" s="4" t="s">
        <v>27</v>
      </c>
      <c r="I6" t="s">
        <v>28</v>
      </c>
      <c r="J6" s="4"/>
      <c r="K6" s="4"/>
      <c r="L6" s="4" t="s">
        <v>27</v>
      </c>
      <c r="M6" t="s">
        <v>27</v>
      </c>
      <c r="N6" t="s">
        <v>28</v>
      </c>
      <c r="O6" s="4"/>
      <c r="P6" s="4"/>
      <c r="R6" s="4" t="s">
        <v>27</v>
      </c>
      <c r="S6" s="4" t="s">
        <v>27</v>
      </c>
      <c r="T6" s="4" t="s">
        <v>28</v>
      </c>
      <c r="W6" s="4"/>
      <c r="X6" s="4" t="s">
        <v>27</v>
      </c>
      <c r="Y6" t="s">
        <v>27</v>
      </c>
      <c r="Z6" s="4" t="s">
        <v>28</v>
      </c>
      <c r="AA6" s="4"/>
      <c r="AB6" s="4"/>
      <c r="AD6" t="s">
        <v>27</v>
      </c>
      <c r="AE6" s="4" t="s">
        <v>27</v>
      </c>
      <c r="AF6" s="4" t="s">
        <v>28</v>
      </c>
      <c r="AH6" s="4"/>
      <c r="AI6" s="4"/>
      <c r="AJ6" s="4" t="s">
        <v>27</v>
      </c>
      <c r="AK6" t="s">
        <v>27</v>
      </c>
      <c r="AL6" t="s">
        <v>28</v>
      </c>
      <c r="AM6" s="4"/>
      <c r="AN6" s="4"/>
      <c r="AP6" s="4" t="s">
        <v>27</v>
      </c>
      <c r="AQ6" s="4" t="s">
        <v>27</v>
      </c>
      <c r="AR6" s="4" t="s">
        <v>28</v>
      </c>
      <c r="AU6" s="4"/>
      <c r="AV6" s="4"/>
      <c r="AX6" s="4"/>
      <c r="AY6" s="4"/>
      <c r="AZ6" s="4"/>
    </row>
    <row r="7" spans="1:52" x14ac:dyDescent="0.3">
      <c r="A7">
        <v>1</v>
      </c>
      <c r="B7" s="8">
        <v>24.04</v>
      </c>
      <c r="C7" s="8">
        <f t="shared" ref="C7:C12" si="0">($B$17)*(B7)+$B$16</f>
        <v>5.131666664878388</v>
      </c>
      <c r="D7" s="8">
        <f>(C7-$E$2)^2</f>
        <v>23.603402795153887</v>
      </c>
      <c r="F7">
        <v>1</v>
      </c>
      <c r="G7" s="8">
        <v>20.14</v>
      </c>
      <c r="H7" s="8">
        <f t="shared" ref="H7:H14" si="1">($G$17)*(G7)+$G$16</f>
        <v>9.7666662296964049</v>
      </c>
      <c r="I7" s="15">
        <f>(H7-$E$2)^2</f>
        <v>4.9877972958019094E-2</v>
      </c>
      <c r="K7">
        <v>1</v>
      </c>
      <c r="L7">
        <v>19.940000000000001</v>
      </c>
      <c r="M7" s="8">
        <f t="shared" ref="M7:M14" si="2">($L$17)*(L7)+$L$16</f>
        <v>10.415416666663919</v>
      </c>
      <c r="N7" s="8">
        <f>(M7-$E$2)^2</f>
        <v>0.18097934027543994</v>
      </c>
      <c r="O7" s="8"/>
      <c r="P7" s="8"/>
      <c r="Q7">
        <v>1</v>
      </c>
      <c r="R7" s="8">
        <v>19.600000000000001</v>
      </c>
      <c r="S7" s="8">
        <f t="shared" ref="S7:S14" si="3">($R$17)*(R7)+$R$16</f>
        <v>10.444166666666142</v>
      </c>
      <c r="T7" s="8">
        <f>(S7-$E$2)^2</f>
        <v>0.20626736111063426</v>
      </c>
      <c r="W7" s="8">
        <v>1</v>
      </c>
      <c r="X7" s="8">
        <v>23.93</v>
      </c>
      <c r="Y7" s="8">
        <f t="shared" ref="Y7:Y14" si="4">($X$17)*(X7)+$X$16</f>
        <v>5.2520833316848723</v>
      </c>
      <c r="Z7" s="8">
        <f>(Y7-$E$2)^2</f>
        <v>22.447854355898322</v>
      </c>
      <c r="AC7">
        <v>1</v>
      </c>
      <c r="AD7" s="8">
        <v>20.059999999999999</v>
      </c>
      <c r="AE7" s="8">
        <f t="shared" ref="AE7:AE14" si="5">($AD$17)*(AD7)+$AD$16</f>
        <v>9.8279166636490203</v>
      </c>
      <c r="AF7" s="8">
        <f>(AE7-$E$2)^2</f>
        <v>2.6271007922664895E-2</v>
      </c>
      <c r="AI7">
        <v>1</v>
      </c>
      <c r="AJ7" s="8">
        <v>20.5</v>
      </c>
      <c r="AK7" s="8">
        <f t="shared" ref="AK7:AK14" si="6">($AJ$17)*(AJ7)+$AJ$16</f>
        <v>10.471666665273936</v>
      </c>
      <c r="AL7" s="8">
        <f>(AK7-$E$2)^2</f>
        <v>0.232002776436114</v>
      </c>
      <c r="AM7" s="8"/>
      <c r="AN7" s="8"/>
      <c r="AO7" s="8">
        <v>1</v>
      </c>
      <c r="AP7" s="8">
        <v>20.04</v>
      </c>
      <c r="AQ7" s="8">
        <f t="shared" ref="AQ7:AQ14" si="7">($AP$17)*(AP7)+$AP$16</f>
        <v>10.494999878676385</v>
      </c>
      <c r="AR7" s="8">
        <f>(AQ7-$E$2)^2</f>
        <v>0.25502487746316332</v>
      </c>
      <c r="AU7" s="8"/>
      <c r="AV7" s="8"/>
    </row>
    <row r="8" spans="1:52" x14ac:dyDescent="0.3">
      <c r="A8">
        <v>2</v>
      </c>
      <c r="B8" s="8">
        <v>21.94</v>
      </c>
      <c r="C8" s="8">
        <f t="shared" si="0"/>
        <v>7.2316666648783858</v>
      </c>
      <c r="D8" s="8">
        <f>(C8-$F$2)^2</f>
        <v>2.3002777235332571E-2</v>
      </c>
      <c r="F8">
        <v>2</v>
      </c>
      <c r="G8" s="8">
        <v>23.19</v>
      </c>
      <c r="H8" s="8">
        <f t="shared" si="1"/>
        <v>6.7166662296964041</v>
      </c>
      <c r="I8" s="15">
        <f>(H8-$F$2)^2</f>
        <v>0.1320114286430262</v>
      </c>
      <c r="K8">
        <v>2</v>
      </c>
      <c r="L8">
        <v>23.71</v>
      </c>
      <c r="M8" s="8">
        <f t="shared" si="2"/>
        <v>6.6454166666639196</v>
      </c>
      <c r="N8" s="8">
        <f>(M8-$F$2)^2</f>
        <v>0.18886267361349882</v>
      </c>
      <c r="O8" s="8"/>
      <c r="P8" s="8"/>
      <c r="Q8">
        <v>2</v>
      </c>
      <c r="R8" s="8">
        <v>23.4</v>
      </c>
      <c r="S8" s="8">
        <f t="shared" si="3"/>
        <v>6.6441666666661447</v>
      </c>
      <c r="T8" s="8">
        <f>(S8-$F$2)^2</f>
        <v>0.18995069444489945</v>
      </c>
      <c r="W8" s="8">
        <v>2</v>
      </c>
      <c r="X8" s="8">
        <v>21.99</v>
      </c>
      <c r="Y8" s="8">
        <f t="shared" si="4"/>
        <v>7.1920833316848736</v>
      </c>
      <c r="Z8" s="8">
        <f>(Y8-$F$2)^2</f>
        <v>1.2562673241581368E-2</v>
      </c>
      <c r="AC8">
        <v>2</v>
      </c>
      <c r="AD8" s="8">
        <v>23.2</v>
      </c>
      <c r="AE8" s="8">
        <f t="shared" si="5"/>
        <v>6.6879166636490197</v>
      </c>
      <c r="AF8" s="8">
        <f>(AE8-$F$2)^2</f>
        <v>0.153729342644116</v>
      </c>
      <c r="AI8">
        <v>2</v>
      </c>
      <c r="AJ8" s="8">
        <v>24.36</v>
      </c>
      <c r="AK8" s="8">
        <f t="shared" si="6"/>
        <v>6.6116666652739369</v>
      </c>
      <c r="AL8" s="8">
        <f>(AK8-$F$2)^2</f>
        <v>0.21933611241563475</v>
      </c>
      <c r="AM8" s="8"/>
      <c r="AN8" s="8"/>
      <c r="AO8" s="8">
        <v>2</v>
      </c>
      <c r="AP8" s="8">
        <v>23.92</v>
      </c>
      <c r="AQ8" s="8">
        <f t="shared" si="7"/>
        <v>6.6149998786763824</v>
      </c>
      <c r="AR8" s="8">
        <f>(AQ8-$F$2)^2</f>
        <v>0.21622511283097917</v>
      </c>
      <c r="AU8" s="8"/>
      <c r="AV8" s="8"/>
    </row>
    <row r="9" spans="1:52" x14ac:dyDescent="0.3">
      <c r="A9">
        <v>3</v>
      </c>
      <c r="B9" s="8">
        <v>22.08</v>
      </c>
      <c r="C9" s="8">
        <f>($B$17)*(B9)+$B$16</f>
        <v>7.0916666648783888</v>
      </c>
      <c r="D9" s="8">
        <f>(C9-$G$2)^2</f>
        <v>2.8617361050607699</v>
      </c>
      <c r="F9">
        <v>3</v>
      </c>
      <c r="G9" s="8">
        <v>23.25</v>
      </c>
      <c r="H9" s="8">
        <f t="shared" si="1"/>
        <v>6.6566662296964054</v>
      </c>
      <c r="I9" s="15">
        <f>(H9-$G$2)^2</f>
        <v>1.579210012859378</v>
      </c>
      <c r="K9">
        <v>3</v>
      </c>
      <c r="L9">
        <v>23.73</v>
      </c>
      <c r="M9" s="8">
        <f t="shared" si="2"/>
        <v>6.62541666666392</v>
      </c>
      <c r="N9" s="8">
        <f>(M9-$G$2)^2</f>
        <v>1.501646006937712</v>
      </c>
      <c r="O9" s="8"/>
      <c r="P9" s="8"/>
      <c r="Q9">
        <v>3</v>
      </c>
      <c r="R9" s="8">
        <v>23.42</v>
      </c>
      <c r="S9" s="8">
        <f t="shared" si="3"/>
        <v>6.6241666666661416</v>
      </c>
      <c r="T9" s="8">
        <f>(S9-$G$2)^2</f>
        <v>1.4985840277764915</v>
      </c>
      <c r="W9" s="8">
        <v>3</v>
      </c>
      <c r="X9" s="8">
        <v>22.15</v>
      </c>
      <c r="Y9" s="8">
        <f t="shared" si="4"/>
        <v>7.0320833316848734</v>
      </c>
      <c r="Z9" s="8">
        <f>(Y9-$G$2)^2</f>
        <v>2.6636960015635953</v>
      </c>
      <c r="AC9">
        <v>3</v>
      </c>
      <c r="AD9" s="8">
        <v>23.27</v>
      </c>
      <c r="AE9" s="8">
        <f t="shared" si="5"/>
        <v>6.6179166636490194</v>
      </c>
      <c r="AF9" s="8">
        <f>(AE9-$G$2)^2</f>
        <v>1.4833209995939578</v>
      </c>
      <c r="AI9">
        <v>3</v>
      </c>
      <c r="AJ9" s="8">
        <v>24.39</v>
      </c>
      <c r="AK9" s="8">
        <f t="shared" si="6"/>
        <v>6.5816666652739357</v>
      </c>
      <c r="AL9" s="8">
        <f>(AK9-$G$2)^2</f>
        <v>1.3963361078196228</v>
      </c>
      <c r="AM9" s="8"/>
      <c r="AN9" s="8"/>
      <c r="AO9" s="8">
        <v>3</v>
      </c>
      <c r="AP9" s="8">
        <v>23.95</v>
      </c>
      <c r="AQ9" s="8">
        <f t="shared" si="7"/>
        <v>6.5849998786763848</v>
      </c>
      <c r="AR9" s="8">
        <f>(AQ9-$G$2)^2</f>
        <v>1.4042247124630458</v>
      </c>
      <c r="AU9" s="8"/>
      <c r="AV9" s="8"/>
    </row>
    <row r="10" spans="1:52" x14ac:dyDescent="0.3">
      <c r="A10">
        <v>4</v>
      </c>
      <c r="B10" s="8">
        <v>22.48</v>
      </c>
      <c r="C10" s="8">
        <f t="shared" si="0"/>
        <v>6.6916666648783867</v>
      </c>
      <c r="D10" s="8">
        <f>(C10-$H$2)^2</f>
        <v>0.25166944265020313</v>
      </c>
      <c r="F10">
        <v>4</v>
      </c>
      <c r="G10" s="8">
        <v>23.62</v>
      </c>
      <c r="H10" s="8">
        <f t="shared" si="1"/>
        <v>6.2866662296964044</v>
      </c>
      <c r="I10" s="15">
        <f>(H10-$H$2)^2</f>
        <v>9.3443599637179457E-3</v>
      </c>
      <c r="K10">
        <v>4</v>
      </c>
      <c r="L10">
        <v>24.11</v>
      </c>
      <c r="M10" s="8">
        <f t="shared" si="2"/>
        <v>6.245416666663921</v>
      </c>
      <c r="N10" s="8">
        <f>(M10-$H$2)^2</f>
        <v>3.0710069441400936E-3</v>
      </c>
      <c r="O10" s="8"/>
      <c r="P10" s="8"/>
      <c r="Q10">
        <v>4</v>
      </c>
      <c r="R10" s="8">
        <v>23.8</v>
      </c>
      <c r="S10" s="8">
        <f t="shared" si="3"/>
        <v>6.2441666666661426</v>
      </c>
      <c r="T10" s="8">
        <f>(S10-$H$2)^2</f>
        <v>2.9340277777209637E-3</v>
      </c>
      <c r="W10" s="8">
        <v>4</v>
      </c>
      <c r="X10" s="8">
        <v>22.44</v>
      </c>
      <c r="Y10" s="8">
        <f t="shared" si="4"/>
        <v>6.7420833316848707</v>
      </c>
      <c r="Z10" s="8">
        <f>(Y10-$H$2)^2</f>
        <v>0.30479600512426658</v>
      </c>
      <c r="AC10">
        <v>4</v>
      </c>
      <c r="AD10" s="8">
        <v>23.58</v>
      </c>
      <c r="AE10" s="8">
        <f t="shared" si="5"/>
        <v>6.3079166636490207</v>
      </c>
      <c r="AF10" s="8">
        <f>(AE10-$H$2)^2</f>
        <v>1.3904339566116189E-2</v>
      </c>
      <c r="AI10">
        <v>4</v>
      </c>
      <c r="AJ10" s="8">
        <v>24.71</v>
      </c>
      <c r="AK10" s="8">
        <f t="shared" si="6"/>
        <v>6.2616666652739355</v>
      </c>
      <c r="AL10" s="8">
        <f>(AK10-$H$2)^2</f>
        <v>5.1361109114862495E-3</v>
      </c>
      <c r="AM10" s="8"/>
      <c r="AN10" s="8"/>
      <c r="AO10" s="8">
        <v>4</v>
      </c>
      <c r="AP10" s="8">
        <v>24.27</v>
      </c>
      <c r="AQ10" s="8">
        <f t="shared" si="7"/>
        <v>6.2649998786763845</v>
      </c>
      <c r="AR10" s="8">
        <f>(AQ10-$H$2)^2</f>
        <v>5.6249818014723393E-3</v>
      </c>
      <c r="AU10" s="8"/>
      <c r="AV10" s="8"/>
    </row>
    <row r="11" spans="1:52" x14ac:dyDescent="0.3">
      <c r="A11">
        <v>5</v>
      </c>
      <c r="B11" s="8">
        <v>25.09</v>
      </c>
      <c r="C11" s="8">
        <f t="shared" si="0"/>
        <v>4.0816666648783873</v>
      </c>
      <c r="D11" s="8">
        <f>(C11-$I$2)^2</f>
        <v>0.49233610860155913</v>
      </c>
      <c r="F11">
        <v>5</v>
      </c>
      <c r="G11" s="8">
        <v>26.75</v>
      </c>
      <c r="H11" s="8">
        <f t="shared" si="1"/>
        <v>3.1566662296964054</v>
      </c>
      <c r="I11" s="15">
        <f>(H11-$I$2)^2</f>
        <v>4.9877972958018692E-2</v>
      </c>
      <c r="K11">
        <v>5</v>
      </c>
      <c r="L11">
        <v>27.35</v>
      </c>
      <c r="M11" s="8">
        <f t="shared" si="2"/>
        <v>3.005416666663919</v>
      </c>
      <c r="N11" s="8">
        <f>(M11-$I$2)^2</f>
        <v>0.14031267361316946</v>
      </c>
      <c r="O11" s="8"/>
      <c r="P11" s="8"/>
      <c r="Q11">
        <v>5</v>
      </c>
      <c r="R11" s="8">
        <v>27.05</v>
      </c>
      <c r="S11" s="8">
        <f t="shared" si="3"/>
        <v>2.9941666666661426</v>
      </c>
      <c r="T11" s="8">
        <f>(S11-$I$2)^2</f>
        <v>0.14886736111151541</v>
      </c>
      <c r="W11" s="8">
        <v>5</v>
      </c>
      <c r="X11" s="8">
        <v>25.02</v>
      </c>
      <c r="Y11" s="8">
        <f t="shared" si="4"/>
        <v>4.1620833316848724</v>
      </c>
      <c r="Z11" s="8">
        <f>(Y11-$I$2)^2</f>
        <v>0.61165433769931032</v>
      </c>
      <c r="AC11">
        <v>5</v>
      </c>
      <c r="AD11">
        <v>26.68</v>
      </c>
      <c r="AE11" s="8">
        <f t="shared" si="5"/>
        <v>3.2079166636490193</v>
      </c>
      <c r="AF11" s="8">
        <f>(AE11-$I$2)^2</f>
        <v>2.9612674649684725E-2</v>
      </c>
      <c r="AI11">
        <v>5</v>
      </c>
      <c r="AJ11" s="8">
        <v>27.9</v>
      </c>
      <c r="AK11" s="8">
        <f t="shared" si="6"/>
        <v>3.0716666652739377</v>
      </c>
      <c r="AL11" s="8">
        <f>(AK11-$I$2)^2</f>
        <v>9.5069445303293892E-2</v>
      </c>
      <c r="AM11" s="8"/>
      <c r="AN11" s="8"/>
      <c r="AO11" s="8">
        <v>5</v>
      </c>
      <c r="AP11" s="8">
        <v>27.48</v>
      </c>
      <c r="AQ11" s="8">
        <f t="shared" si="7"/>
        <v>3.0549998786763837</v>
      </c>
      <c r="AR11" s="8">
        <f>(AQ11-$I$2)^2</f>
        <v>0.10562507886036526</v>
      </c>
      <c r="AU11" s="8"/>
      <c r="AV11" s="8"/>
    </row>
    <row r="12" spans="1:52" x14ac:dyDescent="0.3">
      <c r="A12" s="14" t="s">
        <v>29</v>
      </c>
      <c r="B12" s="8">
        <f>AVERAGE(27.36,27.58,27.22)</f>
        <v>27.386666666666667</v>
      </c>
      <c r="C12" s="8">
        <f t="shared" si="0"/>
        <v>1.7849999982117204</v>
      </c>
      <c r="D12" s="8">
        <f>(C12-$J$2)^2</f>
        <v>0.1122249988018527</v>
      </c>
      <c r="F12" s="14" t="s">
        <v>29</v>
      </c>
      <c r="G12" s="8">
        <f>AVERAGE(28.82,29.01,28.79)</f>
        <v>28.873333333333335</v>
      </c>
      <c r="H12" s="8">
        <f t="shared" si="1"/>
        <v>1.0333328963630706</v>
      </c>
      <c r="I12" s="15">
        <f>(H12-$J$2)^2</f>
        <v>0.17361147525318765</v>
      </c>
      <c r="K12" s="14" t="s">
        <v>29</v>
      </c>
      <c r="L12" s="8">
        <f>AVERAGE(29.38,29.57,29.35)</f>
        <v>29.433333333333337</v>
      </c>
      <c r="M12" s="8">
        <f t="shared" si="2"/>
        <v>0.92208333333058334</v>
      </c>
      <c r="N12" s="8">
        <f>(M12-$J$2)^2</f>
        <v>0.27869600694734792</v>
      </c>
      <c r="O12" s="8"/>
      <c r="P12" s="8"/>
      <c r="Q12" s="14" t="s">
        <v>29</v>
      </c>
      <c r="R12" s="8">
        <f>AVERAGE(29.07,29.26,29.04)</f>
        <v>29.123333333333335</v>
      </c>
      <c r="S12" s="8">
        <f t="shared" si="3"/>
        <v>0.92083333333280848</v>
      </c>
      <c r="T12" s="8">
        <f>(S12-$J$2)^2</f>
        <v>0.28001736111166653</v>
      </c>
      <c r="W12" s="17" t="s">
        <v>29</v>
      </c>
      <c r="X12" s="8">
        <f>AVERAGE(27.44,27.69,27.48)</f>
        <v>27.536666666666665</v>
      </c>
      <c r="Y12" s="8">
        <f t="shared" si="4"/>
        <v>1.6454166650182067</v>
      </c>
      <c r="Z12" s="8">
        <f>(Y12-$J$2)^2</f>
        <v>3.8187672966838032E-2</v>
      </c>
      <c r="AC12" s="14" t="s">
        <v>29</v>
      </c>
      <c r="AD12" s="8">
        <f>AVERAGE(28.86,29.02,28.91)</f>
        <v>28.929999999999996</v>
      </c>
      <c r="AE12" s="8">
        <f t="shared" si="5"/>
        <v>0.95791666364902284</v>
      </c>
      <c r="AF12" s="8">
        <f>(AE12-$J$2)^2</f>
        <v>0.24214600991430887</v>
      </c>
      <c r="AI12" s="14" t="s">
        <v>29</v>
      </c>
      <c r="AJ12" s="8">
        <f>AVERAGE(30.05,30.21,30.08)</f>
        <v>30.113333333333333</v>
      </c>
      <c r="AK12" s="8">
        <f t="shared" si="6"/>
        <v>0.85833333194060302</v>
      </c>
      <c r="AL12" s="8">
        <f>(AK12-$J$2)^2</f>
        <v>0.35006944609250862</v>
      </c>
      <c r="AM12" s="8"/>
      <c r="AN12" s="8"/>
      <c r="AO12" s="17" t="s">
        <v>29</v>
      </c>
      <c r="AP12" s="8">
        <f>AVERAGE(29.62,29.78,29.65)</f>
        <v>29.683333333333337</v>
      </c>
      <c r="AQ12" s="8">
        <f t="shared" si="7"/>
        <v>0.85166654534304698</v>
      </c>
      <c r="AR12" s="8">
        <f>(AQ12-$J$2)^2</f>
        <v>0.35800292296172398</v>
      </c>
      <c r="AU12" s="8"/>
      <c r="AV12" s="8"/>
    </row>
    <row r="13" spans="1:52" x14ac:dyDescent="0.3">
      <c r="A13" s="2" t="s">
        <v>30</v>
      </c>
      <c r="B13" s="8">
        <f>AVERAGE(28.08,28.68,29.52)</f>
        <v>28.76</v>
      </c>
      <c r="C13" s="8">
        <f>($B$17)*(B13)+$B$16</f>
        <v>0.41166666487838555</v>
      </c>
      <c r="D13" s="8">
        <f>(C13-$K$2)^2</f>
        <v>0.40746944672748342</v>
      </c>
      <c r="F13" s="2" t="s">
        <v>30</v>
      </c>
      <c r="G13" s="8">
        <f>AVERAGE(29.75,30.37,31.03)</f>
        <v>30.383333333333336</v>
      </c>
      <c r="H13" s="8">
        <f t="shared" si="1"/>
        <v>-0.47666710363693099</v>
      </c>
      <c r="I13" s="15">
        <f>(H13-$K$2)^2</f>
        <v>2.3307124453271761</v>
      </c>
      <c r="K13" s="2" t="s">
        <v>30</v>
      </c>
      <c r="L13" s="8">
        <f>AVERAGE(30.35,30.98,31.6)</f>
        <v>30.97666666666667</v>
      </c>
      <c r="M13" s="8">
        <f t="shared" si="2"/>
        <v>-0.62125000000274966</v>
      </c>
      <c r="N13" s="8">
        <f>(M13-$K$2)^2</f>
        <v>2.7930765625091909</v>
      </c>
      <c r="O13" s="8"/>
      <c r="P13" s="8"/>
      <c r="Q13" s="2" t="s">
        <v>30</v>
      </c>
      <c r="R13" s="8">
        <f>AVERAGE(30.05,30.68,31.3)</f>
        <v>30.676666666666666</v>
      </c>
      <c r="S13" s="8">
        <f t="shared" si="3"/>
        <v>-0.63250000000052253</v>
      </c>
      <c r="T13" s="8">
        <f>(S13-$K$2)^2</f>
        <v>2.8308062500017583</v>
      </c>
      <c r="W13" s="18" t="s">
        <v>30</v>
      </c>
      <c r="X13" s="8">
        <f>AVERAGE(28.04,28.62,29.56)</f>
        <v>28.74</v>
      </c>
      <c r="Y13" s="8">
        <f t="shared" si="4"/>
        <v>0.44208333168487357</v>
      </c>
      <c r="Z13" s="8">
        <f>(Y13-$K$2)^2</f>
        <v>0.36956267561536349</v>
      </c>
      <c r="AC13" s="2" t="s">
        <v>30</v>
      </c>
      <c r="AD13" s="8">
        <f>AVERAGE(29.68,30.3,31.02)</f>
        <v>30.333333333333332</v>
      </c>
      <c r="AE13" s="8">
        <f t="shared" si="5"/>
        <v>-0.44541666968431315</v>
      </c>
      <c r="AF13" s="8">
        <f>(AE13-$K$2)^2</f>
        <v>2.2362710159697223</v>
      </c>
      <c r="AI13" s="2" t="s">
        <v>30</v>
      </c>
      <c r="AJ13" s="8">
        <f>AVERAGE(30.92,31.55,32.23)</f>
        <v>31.566666666666663</v>
      </c>
      <c r="AK13" s="8">
        <f t="shared" si="6"/>
        <v>-0.59500000139272657</v>
      </c>
      <c r="AL13" s="8">
        <f>(AK13-$K$2)^2</f>
        <v>2.7060250045820706</v>
      </c>
      <c r="AM13" s="8"/>
      <c r="AN13" s="8"/>
      <c r="AO13" s="18" t="s">
        <v>30</v>
      </c>
      <c r="AP13" s="8">
        <f>AVERAGE(30.49,31.12,31.8)</f>
        <v>31.136666666666667</v>
      </c>
      <c r="AQ13" s="8">
        <f t="shared" si="7"/>
        <v>-0.60166678799028261</v>
      </c>
      <c r="AR13" s="8">
        <f>(AQ13-$K$2)^2</f>
        <v>2.7280031785501375</v>
      </c>
      <c r="AU13" s="8"/>
      <c r="AV13" s="8"/>
    </row>
    <row r="14" spans="1:52" x14ac:dyDescent="0.3">
      <c r="A14" s="13" t="s">
        <v>31</v>
      </c>
      <c r="B14" s="8">
        <f>AVERAGE(27.22,26.47,26.22)</f>
        <v>26.636666666666667</v>
      </c>
      <c r="C14" s="8">
        <f>($B$17)*(B14)+$B$16</f>
        <v>2.5349999982117204</v>
      </c>
      <c r="D14" s="8">
        <f>(C14-$L$2)^2</f>
        <v>4.4732249924355774</v>
      </c>
      <c r="F14" s="13" t="s">
        <v>31</v>
      </c>
      <c r="G14" s="8">
        <f>AVERAGE(28.65,27.96,27.65)</f>
        <v>28.086666666666662</v>
      </c>
      <c r="H14" s="8">
        <f t="shared" si="1"/>
        <v>1.819999563029743</v>
      </c>
      <c r="I14" s="15">
        <f>(H14-$L$2)^2</f>
        <v>1.9599987764834714</v>
      </c>
      <c r="K14" s="13" t="s">
        <v>31</v>
      </c>
      <c r="L14" s="8">
        <f>AVERAGE(29.2,28.51,28.19)</f>
        <v>28.633333333333336</v>
      </c>
      <c r="M14" s="8">
        <f t="shared" si="2"/>
        <v>1.7220833333305841</v>
      </c>
      <c r="N14" s="8">
        <f>(M14-$L$2)^2</f>
        <v>1.695421006937285</v>
      </c>
      <c r="O14" s="8"/>
      <c r="P14" s="8"/>
      <c r="Q14" s="13" t="s">
        <v>31</v>
      </c>
      <c r="R14" s="8">
        <f>AVERAGE(28.89,28.2,27.88)</f>
        <v>28.323333333333334</v>
      </c>
      <c r="S14" s="8">
        <f t="shared" si="3"/>
        <v>1.7208333333328092</v>
      </c>
      <c r="T14" s="8">
        <f>(S14-$L$2)^2</f>
        <v>1.6921673611097476</v>
      </c>
      <c r="W14" s="19" t="s">
        <v>31</v>
      </c>
      <c r="X14" s="8">
        <f>AVERAGE(27.33,26.57,26.17)</f>
        <v>26.689999999999998</v>
      </c>
      <c r="Y14" s="8">
        <f t="shared" si="4"/>
        <v>2.4920833316848743</v>
      </c>
      <c r="Z14" s="8">
        <f>(Y14-$L$2)^2</f>
        <v>4.2935293334462887</v>
      </c>
      <c r="AC14" s="13" t="s">
        <v>31</v>
      </c>
      <c r="AD14">
        <f>AVERAGE(28.68,27.98,27.61)</f>
        <v>28.09</v>
      </c>
      <c r="AE14" s="8">
        <f t="shared" si="5"/>
        <v>1.7979166636490191</v>
      </c>
      <c r="AF14" s="8">
        <f>(AE14-$L$2)^2</f>
        <v>1.8986543319616442</v>
      </c>
      <c r="AI14" s="13" t="s">
        <v>31</v>
      </c>
      <c r="AJ14" s="8">
        <f>AVERAGE(29.86,29.16,28.8)</f>
        <v>29.27333333333333</v>
      </c>
      <c r="AK14" s="8">
        <f t="shared" si="6"/>
        <v>1.6983333319406064</v>
      </c>
      <c r="AL14" s="8">
        <f>(AK14-$L$2)^2</f>
        <v>1.6341361075503729</v>
      </c>
      <c r="AM14" s="8"/>
      <c r="AN14" s="8"/>
      <c r="AO14" s="19" t="s">
        <v>31</v>
      </c>
      <c r="AP14" s="8">
        <f>AVERAGE(29.43,28.73,28.36)</f>
        <v>28.84</v>
      </c>
      <c r="AQ14" s="8">
        <f t="shared" si="7"/>
        <v>1.6949998786763842</v>
      </c>
      <c r="AR14" s="8">
        <f>(AQ14-$L$2)^2</f>
        <v>1.6256246906247946</v>
      </c>
      <c r="AU14" s="8"/>
      <c r="AV14" s="8"/>
    </row>
    <row r="15" spans="1:52" x14ac:dyDescent="0.3">
      <c r="AJ15" s="8"/>
      <c r="AK15" s="8"/>
      <c r="AL15" s="8"/>
      <c r="AM15" s="8"/>
      <c r="AN15" s="8"/>
      <c r="AO15" s="8"/>
      <c r="AP15" s="8"/>
      <c r="AQ15" s="8"/>
      <c r="AR15" s="8"/>
    </row>
    <row r="16" spans="1:52" x14ac:dyDescent="0.3">
      <c r="A16" s="1" t="s">
        <v>32</v>
      </c>
      <c r="B16" s="8">
        <v>29.171666664878387</v>
      </c>
      <c r="C16" s="1" t="s">
        <v>33</v>
      </c>
      <c r="D16" s="1" t="s">
        <v>34</v>
      </c>
      <c r="F16" s="1" t="s">
        <v>32</v>
      </c>
      <c r="G16" s="8">
        <v>29.906666229696405</v>
      </c>
      <c r="H16" s="1" t="s">
        <v>33</v>
      </c>
      <c r="I16" s="1" t="s">
        <v>34</v>
      </c>
      <c r="K16" s="1" t="s">
        <v>32</v>
      </c>
      <c r="L16" s="8">
        <v>30.35541666666392</v>
      </c>
      <c r="M16" s="1" t="s">
        <v>33</v>
      </c>
      <c r="N16" s="1" t="s">
        <v>34</v>
      </c>
      <c r="P16" s="1"/>
      <c r="Q16" s="1" t="s">
        <v>32</v>
      </c>
      <c r="R16" s="8">
        <v>30.044166666666143</v>
      </c>
      <c r="S16" s="1" t="s">
        <v>33</v>
      </c>
      <c r="T16" s="1" t="s">
        <v>34</v>
      </c>
      <c r="W16" s="1" t="s">
        <v>32</v>
      </c>
      <c r="X16" s="8">
        <v>29.182083331684872</v>
      </c>
      <c r="Y16" s="1" t="s">
        <v>33</v>
      </c>
      <c r="Z16" s="1" t="s">
        <v>34</v>
      </c>
      <c r="AA16" s="1"/>
      <c r="AC16" s="1" t="s">
        <v>32</v>
      </c>
      <c r="AD16" s="8">
        <v>29.887916663649019</v>
      </c>
      <c r="AE16" s="1" t="s">
        <v>33</v>
      </c>
      <c r="AF16" s="1" t="s">
        <v>34</v>
      </c>
      <c r="AI16" s="1" t="s">
        <v>32</v>
      </c>
      <c r="AJ16" s="8">
        <v>30.971666665273936</v>
      </c>
      <c r="AK16" s="21" t="s">
        <v>33</v>
      </c>
      <c r="AL16" s="21" t="s">
        <v>34</v>
      </c>
      <c r="AM16" s="8"/>
      <c r="AN16" s="21"/>
      <c r="AO16" s="21" t="s">
        <v>32</v>
      </c>
      <c r="AP16" s="8">
        <v>30.534999878676384</v>
      </c>
      <c r="AQ16" s="21" t="s">
        <v>33</v>
      </c>
      <c r="AR16" s="21" t="s">
        <v>34</v>
      </c>
      <c r="AV16" s="1"/>
      <c r="AY16" s="1"/>
    </row>
    <row r="17" spans="1:51" x14ac:dyDescent="0.3">
      <c r="A17" s="1" t="s">
        <v>35</v>
      </c>
      <c r="B17">
        <v>-1</v>
      </c>
      <c r="D17" s="8">
        <f>SQRT(SUM(D7:D14)/COUNT(D7:D14))</f>
        <v>2.0070210096890699</v>
      </c>
      <c r="F17" s="1" t="s">
        <v>35</v>
      </c>
      <c r="G17">
        <v>-1</v>
      </c>
      <c r="H17" s="1"/>
      <c r="I17" s="8">
        <f>SQRT(SUM(I7:I14)/COUNT(I7:I14))</f>
        <v>0.88632982323497911</v>
      </c>
      <c r="K17" s="16" t="s">
        <v>35</v>
      </c>
      <c r="L17">
        <v>-1</v>
      </c>
      <c r="N17" s="8">
        <f>SQRT(SUM(N7:N14)/COUNT(N7:N14))</f>
        <v>0.92073783441445656</v>
      </c>
      <c r="P17" s="1"/>
      <c r="Q17" s="1" t="s">
        <v>35</v>
      </c>
      <c r="R17">
        <v>-1</v>
      </c>
      <c r="S17" s="6"/>
      <c r="T17" s="8">
        <f>SQRT(SUM(T7:T14)/COUNT(T7:T14))</f>
        <v>0.92531038336093163</v>
      </c>
      <c r="W17" s="1" t="s">
        <v>35</v>
      </c>
      <c r="X17">
        <v>-1</v>
      </c>
      <c r="Z17" s="8">
        <f>SQRT(SUM(Z7:Z14)/COUNT(Z7:Z14))</f>
        <v>1.9602883415315322</v>
      </c>
      <c r="AA17" s="6"/>
      <c r="AC17" s="1" t="s">
        <v>35</v>
      </c>
      <c r="AD17">
        <v>-1</v>
      </c>
      <c r="AF17" s="8">
        <f>SQRT(SUM(AF7:AF14)/COUNT(AF7:AF14))</f>
        <v>0.87206004109681401</v>
      </c>
      <c r="AI17" s="6" t="s">
        <v>35</v>
      </c>
      <c r="AJ17" s="8">
        <v>-1</v>
      </c>
      <c r="AK17" s="8"/>
      <c r="AL17" s="8">
        <f>SQRT(SUM(AL7:AL14)/COUNT(AL7:AL14))</f>
        <v>0.91091376589054129</v>
      </c>
      <c r="AM17" s="8"/>
      <c r="AN17" s="21"/>
      <c r="AO17" s="21" t="s">
        <v>35</v>
      </c>
      <c r="AP17" s="8">
        <v>-1</v>
      </c>
      <c r="AQ17" s="8"/>
      <c r="AR17" s="8">
        <f>SQRT(SUM(AR7:AR14)/COUNT(AR7:AR14))</f>
        <v>0.91503794699698671</v>
      </c>
      <c r="AV17" s="1"/>
      <c r="AY17" s="6"/>
    </row>
    <row r="19" spans="1:51" x14ac:dyDescent="0.3">
      <c r="A19" s="1" t="s">
        <v>11</v>
      </c>
      <c r="B19" s="5" t="s">
        <v>36</v>
      </c>
      <c r="C19" s="7" t="s">
        <v>37</v>
      </c>
      <c r="F19" s="1" t="s">
        <v>11</v>
      </c>
      <c r="G19" s="5" t="s">
        <v>36</v>
      </c>
      <c r="H19" s="7" t="s">
        <v>14</v>
      </c>
      <c r="K19" s="1" t="s">
        <v>11</v>
      </c>
      <c r="L19" s="5" t="s">
        <v>36</v>
      </c>
      <c r="M19" s="7" t="s">
        <v>15</v>
      </c>
      <c r="Q19" s="20" t="s">
        <v>11</v>
      </c>
      <c r="R19" s="5" t="s">
        <v>36</v>
      </c>
      <c r="S19" s="7" t="s">
        <v>16</v>
      </c>
      <c r="W19" s="20" t="s">
        <v>11</v>
      </c>
      <c r="X19" s="5" t="s">
        <v>36</v>
      </c>
      <c r="Y19" s="7" t="s">
        <v>38</v>
      </c>
      <c r="AC19" s="1" t="s">
        <v>11</v>
      </c>
      <c r="AD19" s="5" t="s">
        <v>36</v>
      </c>
      <c r="AE19" s="7" t="s">
        <v>18</v>
      </c>
      <c r="AI19" s="1" t="s">
        <v>11</v>
      </c>
      <c r="AJ19" s="5" t="s">
        <v>36</v>
      </c>
      <c r="AK19" s="7" t="s">
        <v>19</v>
      </c>
      <c r="AO19" s="20" t="s">
        <v>11</v>
      </c>
      <c r="AP19" s="5" t="s">
        <v>36</v>
      </c>
      <c r="AQ19" s="7" t="s">
        <v>20</v>
      </c>
    </row>
    <row r="20" spans="1:51" x14ac:dyDescent="0.3">
      <c r="A20" s="1" t="s">
        <v>21</v>
      </c>
      <c r="B20" s="20" t="s">
        <v>25</v>
      </c>
      <c r="C20" s="1" t="s">
        <v>26</v>
      </c>
      <c r="D20" s="1" t="s">
        <v>24</v>
      </c>
      <c r="F20" s="1" t="s">
        <v>21</v>
      </c>
      <c r="G20" s="20" t="s">
        <v>25</v>
      </c>
      <c r="H20" s="20" t="s">
        <v>26</v>
      </c>
      <c r="I20" s="20" t="s">
        <v>24</v>
      </c>
      <c r="K20" s="1" t="s">
        <v>21</v>
      </c>
      <c r="L20" s="1" t="s">
        <v>25</v>
      </c>
      <c r="M20" s="1" t="s">
        <v>26</v>
      </c>
      <c r="N20" s="1" t="s">
        <v>24</v>
      </c>
      <c r="O20" s="5"/>
      <c r="Q20" s="20" t="s">
        <v>21</v>
      </c>
      <c r="R20" s="1" t="s">
        <v>25</v>
      </c>
      <c r="S20" s="1" t="s">
        <v>26</v>
      </c>
      <c r="T20" s="1" t="s">
        <v>24</v>
      </c>
      <c r="U20" s="1"/>
      <c r="V20" s="1"/>
      <c r="W20" s="20" t="s">
        <v>21</v>
      </c>
      <c r="X20" s="20" t="s">
        <v>25</v>
      </c>
      <c r="Y20" s="20" t="s">
        <v>26</v>
      </c>
      <c r="Z20" s="20" t="s">
        <v>24</v>
      </c>
      <c r="AC20" s="1" t="s">
        <v>21</v>
      </c>
      <c r="AD20" s="1" t="s">
        <v>25</v>
      </c>
      <c r="AE20" s="1" t="s">
        <v>26</v>
      </c>
      <c r="AF20" s="1" t="s">
        <v>24</v>
      </c>
      <c r="AG20" s="1"/>
      <c r="AI20" s="1" t="s">
        <v>21</v>
      </c>
      <c r="AJ20" s="1" t="s">
        <v>25</v>
      </c>
      <c r="AK20" s="1" t="s">
        <v>26</v>
      </c>
      <c r="AL20" s="1" t="s">
        <v>24</v>
      </c>
      <c r="AO20" s="20" t="s">
        <v>21</v>
      </c>
      <c r="AP20" s="20" t="s">
        <v>25</v>
      </c>
      <c r="AQ20" s="20" t="s">
        <v>26</v>
      </c>
      <c r="AR20" s="20" t="s">
        <v>24</v>
      </c>
    </row>
    <row r="21" spans="1:51" x14ac:dyDescent="0.3">
      <c r="A21" s="1"/>
      <c r="B21" s="3" t="s">
        <v>27</v>
      </c>
      <c r="C21" s="1" t="s">
        <v>27</v>
      </c>
      <c r="D21" s="1" t="s">
        <v>28</v>
      </c>
      <c r="F21" s="1"/>
      <c r="G21" s="3" t="s">
        <v>27</v>
      </c>
      <c r="H21" s="1" t="s">
        <v>27</v>
      </c>
      <c r="I21" s="1" t="s">
        <v>28</v>
      </c>
      <c r="J21" s="1"/>
      <c r="K21" s="1"/>
      <c r="L21" s="1" t="s">
        <v>27</v>
      </c>
      <c r="M21" s="1" t="s">
        <v>27</v>
      </c>
      <c r="N21" s="1" t="s">
        <v>28</v>
      </c>
      <c r="O21" s="3"/>
      <c r="P21" s="1"/>
      <c r="Q21" s="1"/>
      <c r="R21" s="1" t="s">
        <v>27</v>
      </c>
      <c r="S21" s="1" t="s">
        <v>27</v>
      </c>
      <c r="T21" s="1" t="s">
        <v>28</v>
      </c>
      <c r="V21" s="1"/>
      <c r="W21" s="3"/>
      <c r="X21" s="1" t="s">
        <v>27</v>
      </c>
      <c r="Y21" s="1" t="s">
        <v>27</v>
      </c>
      <c r="Z21" s="1" t="s">
        <v>28</v>
      </c>
      <c r="AA21" s="1"/>
      <c r="AB21" s="1"/>
      <c r="AD21" s="1" t="s">
        <v>27</v>
      </c>
      <c r="AE21" s="1" t="s">
        <v>27</v>
      </c>
      <c r="AF21" s="1" t="s">
        <v>28</v>
      </c>
      <c r="AG21" s="6"/>
      <c r="AJ21" s="1" t="s">
        <v>27</v>
      </c>
      <c r="AK21" s="1" t="s">
        <v>27</v>
      </c>
      <c r="AL21" s="1" t="s">
        <v>28</v>
      </c>
      <c r="AP21" s="20" t="s">
        <v>27</v>
      </c>
      <c r="AQ21" s="20" t="s">
        <v>27</v>
      </c>
      <c r="AR21" s="20" t="s">
        <v>28</v>
      </c>
    </row>
    <row r="22" spans="1:51" x14ac:dyDescent="0.3">
      <c r="A22">
        <v>1</v>
      </c>
      <c r="B22" s="22">
        <v>26.7</v>
      </c>
      <c r="C22" s="22">
        <f>($B$32)*(B22)+$B$31</f>
        <v>2.7516666520241984</v>
      </c>
      <c r="D22" s="22">
        <f>(C22-$E$2)^2</f>
        <v>52.393469656418581</v>
      </c>
      <c r="F22">
        <v>1</v>
      </c>
      <c r="G22" s="4">
        <v>21.81</v>
      </c>
      <c r="H22" s="22">
        <f>($G$32)*(G22)+$G$31</f>
        <v>8.2583333333305653</v>
      </c>
      <c r="I22" s="8">
        <f>(H22-$E$2)^2</f>
        <v>2.9986694444540318</v>
      </c>
      <c r="J22" s="4"/>
      <c r="K22" s="4">
        <v>1</v>
      </c>
      <c r="L22" s="22">
        <v>22.58</v>
      </c>
      <c r="M22" s="8">
        <f>($L$32)*(L22)+$L$31</f>
        <v>8.8816666656749383</v>
      </c>
      <c r="N22" s="8">
        <f>(M22-$E$2)^2</f>
        <v>1.2284027799761095</v>
      </c>
      <c r="O22" s="4"/>
      <c r="P22" s="4"/>
      <c r="Q22">
        <v>1</v>
      </c>
      <c r="R22" s="22">
        <v>21.48</v>
      </c>
      <c r="S22" s="22">
        <f>($R$32)*(R22)+$R$31</f>
        <v>8.8870833305692116</v>
      </c>
      <c r="T22" s="22">
        <f>(S22-$E$2)^2</f>
        <v>1.2164251797083034</v>
      </c>
      <c r="U22" s="8"/>
      <c r="V22" s="8"/>
      <c r="W22" s="22">
        <v>1</v>
      </c>
      <c r="X22" s="22">
        <v>26.43</v>
      </c>
      <c r="Y22" s="8">
        <f>($X$32)*(X22)+$X$31</f>
        <v>2.8558333185448319</v>
      </c>
      <c r="Z22" s="22">
        <f>(Y22-$E$2)^2</f>
        <v>50.896334238785052</v>
      </c>
      <c r="AA22" s="4"/>
      <c r="AB22" s="4"/>
      <c r="AC22">
        <v>1</v>
      </c>
      <c r="AD22" s="8">
        <v>21.8</v>
      </c>
      <c r="AE22" s="8">
        <f>($AD$32)*(AD22)+$AD$31</f>
        <v>8.2737500000002626</v>
      </c>
      <c r="AF22" s="8">
        <f>(AE22-$E$2)^2</f>
        <v>2.9455140624990994</v>
      </c>
      <c r="AG22" s="8"/>
      <c r="AH22" s="8"/>
      <c r="AI22" s="8">
        <v>1</v>
      </c>
      <c r="AJ22" s="8">
        <v>22.45</v>
      </c>
      <c r="AK22" s="8">
        <f>($AJ$32)*(AJ22)+$AJ$31</f>
        <v>8.8808333300129156</v>
      </c>
      <c r="AL22" s="8">
        <f>(AK22-$E$2)^2</f>
        <v>1.2302507018102382</v>
      </c>
      <c r="AM22" s="8"/>
      <c r="AN22" s="8"/>
      <c r="AO22" s="8">
        <v>1</v>
      </c>
      <c r="AP22" s="8">
        <v>22.29</v>
      </c>
      <c r="AQ22" s="8">
        <f>($AP$32)*(AP22)+$AP$31</f>
        <v>8.8929100680271809</v>
      </c>
      <c r="AR22" s="8">
        <f>(AQ22-$E$2)^2</f>
        <v>1.2036063188361255</v>
      </c>
    </row>
    <row r="23" spans="1:51" x14ac:dyDescent="0.3">
      <c r="A23">
        <v>2</v>
      </c>
      <c r="B23" s="8">
        <v>21.84</v>
      </c>
      <c r="C23" s="22">
        <f t="shared" ref="C23:C29" si="8">($B$32)*(B23)+$B$31</f>
        <v>7.6116666520241978</v>
      </c>
      <c r="D23" s="8">
        <f>(C23-$F$2)^2</f>
        <v>0.28266942887461932</v>
      </c>
      <c r="F23">
        <v>2</v>
      </c>
      <c r="G23" s="8">
        <v>23.09</v>
      </c>
      <c r="H23" s="22">
        <f t="shared" ref="H23:H29" si="9">($G$32)*(G23)+$G$31</f>
        <v>6.9783333333305642</v>
      </c>
      <c r="I23" s="8">
        <f>(H23-$F$2)^2</f>
        <v>1.0336111111674191E-2</v>
      </c>
      <c r="K23">
        <v>2</v>
      </c>
      <c r="L23" s="8">
        <v>24.56</v>
      </c>
      <c r="M23" s="8">
        <f t="shared" ref="M23:M29" si="10">($L$32)*(L23)+$L$31</f>
        <v>6.9016666656749379</v>
      </c>
      <c r="N23" s="8">
        <f>(M23-$F$2)^2</f>
        <v>3.1802778131494389E-2</v>
      </c>
      <c r="O23" s="8"/>
      <c r="P23" s="8"/>
      <c r="Q23">
        <v>2</v>
      </c>
      <c r="R23" s="8">
        <v>23.46</v>
      </c>
      <c r="S23" s="22">
        <f t="shared" ref="S23:S29" si="11">($R$32)*(R23)+$R$31</f>
        <v>6.9070833305692112</v>
      </c>
      <c r="T23" s="8">
        <f>(S23-$F$2)^2</f>
        <v>2.9900174567036714E-2</v>
      </c>
      <c r="U23" s="8"/>
      <c r="V23" s="8"/>
      <c r="W23" s="8">
        <v>2</v>
      </c>
      <c r="X23" s="8">
        <v>21.67</v>
      </c>
      <c r="Y23" s="8">
        <f t="shared" ref="Y23:Y29" si="12">($X$32)*(X23)+$X$31</f>
        <v>7.6158333185448299</v>
      </c>
      <c r="Z23" s="8">
        <f>(Y23-$F$2)^2</f>
        <v>0.28711734526276511</v>
      </c>
      <c r="AC23">
        <v>2</v>
      </c>
      <c r="AD23" s="8">
        <v>23.08</v>
      </c>
      <c r="AE23" s="8">
        <f t="shared" ref="AE23:AE29" si="13">($AD$32)*(AD23)+$AD$31</f>
        <v>6.993750000000265</v>
      </c>
      <c r="AF23" s="8">
        <f>(AE23-$F$2)^2</f>
        <v>7.4390624999542939E-3</v>
      </c>
      <c r="AG23" s="8"/>
      <c r="AH23" s="8"/>
      <c r="AI23" s="8">
        <v>2</v>
      </c>
      <c r="AJ23" s="8">
        <v>24.4</v>
      </c>
      <c r="AK23" s="8">
        <f t="shared" ref="AK23:AK29" si="14">($AJ$32)*(AJ23)+$AJ$31</f>
        <v>6.9308333300129163</v>
      </c>
      <c r="AL23" s="8">
        <f>(AK23-$F$2)^2</f>
        <v>2.2250695435035543E-2</v>
      </c>
      <c r="AM23" s="8"/>
      <c r="AN23" s="8"/>
      <c r="AO23" s="8">
        <v>2</v>
      </c>
      <c r="AP23" s="8">
        <v>24.25</v>
      </c>
      <c r="AQ23" s="8">
        <f t="shared" ref="AQ23:AQ29" si="15">($AP$32)*(AP23)+$AP$31</f>
        <v>6.93291006802718</v>
      </c>
      <c r="AR23" s="8">
        <f>(AQ23-$F$2)^2</f>
        <v>2.1635448087768832E-2</v>
      </c>
    </row>
    <row r="24" spans="1:51" x14ac:dyDescent="0.3">
      <c r="A24">
        <v>3</v>
      </c>
      <c r="B24" s="8">
        <v>21.49</v>
      </c>
      <c r="C24" s="22">
        <f t="shared" si="8"/>
        <v>7.9616666520241992</v>
      </c>
      <c r="D24" s="8">
        <f>(C24-$G$2)^2</f>
        <v>6.562136036092868</v>
      </c>
      <c r="F24">
        <v>3</v>
      </c>
      <c r="G24" s="8">
        <v>22.88</v>
      </c>
      <c r="H24" s="22">
        <f t="shared" si="9"/>
        <v>7.188333333330565</v>
      </c>
      <c r="I24" s="8">
        <f>(H24-$G$2)^2</f>
        <v>3.1981361111012085</v>
      </c>
      <c r="K24">
        <v>3</v>
      </c>
      <c r="L24" s="8">
        <v>24.32</v>
      </c>
      <c r="M24" s="8">
        <f t="shared" si="10"/>
        <v>7.1416666656749364</v>
      </c>
      <c r="N24" s="8">
        <f>(M24-$G$2)^2</f>
        <v>3.0334027743232492</v>
      </c>
      <c r="O24" s="8"/>
      <c r="P24" s="8"/>
      <c r="Q24">
        <v>3</v>
      </c>
      <c r="R24" s="8">
        <v>23.22</v>
      </c>
      <c r="S24" s="22">
        <f t="shared" si="11"/>
        <v>7.1470833305692132</v>
      </c>
      <c r="T24" s="8">
        <f>(S24-$G$2)^2</f>
        <v>3.0523001639528133</v>
      </c>
      <c r="U24" s="8"/>
      <c r="V24" s="8"/>
      <c r="W24" s="8">
        <v>3</v>
      </c>
      <c r="X24" s="8">
        <v>21.36</v>
      </c>
      <c r="Y24" s="8">
        <f t="shared" si="12"/>
        <v>7.9258333185448322</v>
      </c>
      <c r="Z24" s="8">
        <f>(Y24-$G$2)^2</f>
        <v>6.3798339530711976</v>
      </c>
      <c r="AC24">
        <v>3</v>
      </c>
      <c r="AD24" s="8">
        <v>22.87</v>
      </c>
      <c r="AE24" s="8">
        <f t="shared" si="13"/>
        <v>7.2037500000002623</v>
      </c>
      <c r="AF24" s="8">
        <f>(AE24-$G$2)^2</f>
        <v>3.2535140625009449</v>
      </c>
      <c r="AG24" s="8"/>
      <c r="AH24" s="8"/>
      <c r="AI24" s="8">
        <v>3</v>
      </c>
      <c r="AJ24" s="8">
        <v>24.17</v>
      </c>
      <c r="AK24" s="8">
        <f t="shared" si="14"/>
        <v>7.1608333300129132</v>
      </c>
      <c r="AL24" s="8">
        <f>(AK24-$G$2)^2</f>
        <v>3.1005340160843637</v>
      </c>
      <c r="AM24" s="8"/>
      <c r="AN24" s="8"/>
      <c r="AO24" s="8">
        <v>3</v>
      </c>
      <c r="AP24" s="8">
        <v>24.02</v>
      </c>
      <c r="AQ24" s="8">
        <f t="shared" si="15"/>
        <v>7.1629100680271804</v>
      </c>
      <c r="AR24" s="8">
        <f>(AQ24-$G$2)^2</f>
        <v>3.1078519079515967</v>
      </c>
    </row>
    <row r="25" spans="1:51" x14ac:dyDescent="0.3">
      <c r="A25">
        <v>4</v>
      </c>
      <c r="B25" s="8">
        <v>22.28</v>
      </c>
      <c r="C25" s="22">
        <f t="shared" si="8"/>
        <v>7.1716666520241965</v>
      </c>
      <c r="D25" s="8">
        <f>(C25-$H$2)^2</f>
        <v>0.96366941569639419</v>
      </c>
      <c r="F25">
        <v>4</v>
      </c>
      <c r="G25" s="8">
        <v>23.41</v>
      </c>
      <c r="H25" s="22">
        <f t="shared" si="9"/>
        <v>6.6583333333305639</v>
      </c>
      <c r="I25" s="8">
        <f>(H25-$H$2)^2</f>
        <v>0.2193361111085167</v>
      </c>
      <c r="K25">
        <v>4</v>
      </c>
      <c r="L25" s="8">
        <v>24.83</v>
      </c>
      <c r="M25" s="8">
        <f t="shared" si="10"/>
        <v>6.6316666656749383</v>
      </c>
      <c r="N25" s="8">
        <f>(M25-$H$2)^2</f>
        <v>0.19506944356841741</v>
      </c>
      <c r="O25" s="8"/>
      <c r="P25" s="8"/>
      <c r="Q25">
        <v>4</v>
      </c>
      <c r="R25" s="8">
        <v>23.74</v>
      </c>
      <c r="S25" s="22">
        <f t="shared" si="11"/>
        <v>6.6270833305692136</v>
      </c>
      <c r="T25" s="8">
        <f>(S25-$H$2)^2</f>
        <v>0.19104183786147613</v>
      </c>
      <c r="U25" s="8"/>
      <c r="V25" s="8"/>
      <c r="W25" s="8">
        <v>4</v>
      </c>
      <c r="X25" s="8">
        <v>22.15</v>
      </c>
      <c r="Y25" s="8">
        <f t="shared" si="12"/>
        <v>7.135833318544833</v>
      </c>
      <c r="Z25" s="8">
        <f>(Y25-$H$2)^2</f>
        <v>0.89460066646953085</v>
      </c>
      <c r="AC25">
        <v>4</v>
      </c>
      <c r="AD25" s="8">
        <v>23.45</v>
      </c>
      <c r="AE25" s="8">
        <f t="shared" si="13"/>
        <v>6.623750000000264</v>
      </c>
      <c r="AF25" s="8">
        <f>(AE25-$H$2)^2</f>
        <v>0.18813906250022872</v>
      </c>
      <c r="AG25" s="8"/>
      <c r="AH25" s="8"/>
      <c r="AI25" s="8">
        <v>4</v>
      </c>
      <c r="AJ25" s="8">
        <v>24.74</v>
      </c>
      <c r="AK25" s="8">
        <f t="shared" si="14"/>
        <v>6.5908333300129165</v>
      </c>
      <c r="AL25" s="8">
        <f>(AK25-$H$2)^2</f>
        <v>0.16066735844924332</v>
      </c>
      <c r="AM25" s="8"/>
      <c r="AN25" s="8"/>
      <c r="AO25" s="8">
        <v>4</v>
      </c>
      <c r="AP25" s="8">
        <v>24.59</v>
      </c>
      <c r="AQ25" s="8">
        <f t="shared" si="15"/>
        <v>6.5929100680271802</v>
      </c>
      <c r="AR25" s="8">
        <f>(AQ25-$H$2)^2</f>
        <v>0.16233652291766662</v>
      </c>
    </row>
    <row r="26" spans="1:51" x14ac:dyDescent="0.3">
      <c r="A26">
        <v>5</v>
      </c>
      <c r="B26" s="8">
        <v>26.16</v>
      </c>
      <c r="C26" s="22">
        <f t="shared" si="8"/>
        <v>3.2916666520241975</v>
      </c>
      <c r="D26" s="8">
        <f>(C26-$I$2)^2</f>
        <v>7.8027803646141917E-3</v>
      </c>
      <c r="F26">
        <v>5</v>
      </c>
      <c r="G26" s="8">
        <v>27.64</v>
      </c>
      <c r="H26" s="22">
        <f t="shared" si="9"/>
        <v>2.4283333333305634</v>
      </c>
      <c r="I26" s="8">
        <f>(H26-$I$2)^2</f>
        <v>0.90566944444971631</v>
      </c>
      <c r="K26">
        <v>5</v>
      </c>
      <c r="L26" s="8">
        <v>29.16</v>
      </c>
      <c r="M26" s="8">
        <f t="shared" si="10"/>
        <v>2.3016666656749365</v>
      </c>
      <c r="N26" s="8">
        <f>(M26-$I$2)^2</f>
        <v>1.162802779916609</v>
      </c>
      <c r="O26" s="8"/>
      <c r="P26" s="8"/>
      <c r="Q26">
        <v>5</v>
      </c>
      <c r="R26" s="8">
        <v>28.07</v>
      </c>
      <c r="S26" s="22">
        <f t="shared" si="11"/>
        <v>2.2970833305692118</v>
      </c>
      <c r="T26" s="8">
        <f>(S26-$I$2)^2</f>
        <v>1.1727085129310708</v>
      </c>
      <c r="U26" s="8"/>
      <c r="V26" s="8"/>
      <c r="W26" s="8">
        <v>5</v>
      </c>
      <c r="X26" s="8">
        <v>25.96</v>
      </c>
      <c r="Y26" s="8">
        <f t="shared" si="12"/>
        <v>3.3258333185448308</v>
      </c>
      <c r="Z26" s="8">
        <f>(Y26-$I$2)^2</f>
        <v>2.934029379865762E-3</v>
      </c>
      <c r="AC26">
        <v>5</v>
      </c>
      <c r="AD26" s="8">
        <v>27.65</v>
      </c>
      <c r="AE26" s="8">
        <f t="shared" si="13"/>
        <v>2.4237500000002647</v>
      </c>
      <c r="AF26" s="8">
        <f>(AE26-$I$2)^2</f>
        <v>0.91441406249949342</v>
      </c>
      <c r="AG26" s="8"/>
      <c r="AH26" s="8"/>
      <c r="AI26" s="8">
        <v>5</v>
      </c>
      <c r="AJ26" s="8">
        <v>29.04</v>
      </c>
      <c r="AK26" s="8">
        <f t="shared" si="14"/>
        <v>2.2908333300129158</v>
      </c>
      <c r="AL26" s="8">
        <f>(AK26-$I$2)^2</f>
        <v>1.1862840350107537</v>
      </c>
      <c r="AM26" s="8"/>
      <c r="AN26" s="8"/>
      <c r="AO26" s="8">
        <v>5</v>
      </c>
      <c r="AP26" s="8">
        <v>28.9</v>
      </c>
      <c r="AQ26" s="8">
        <f t="shared" si="15"/>
        <v>2.2829100680271814</v>
      </c>
      <c r="AR26" s="8">
        <f>(AQ26-$I$2)^2</f>
        <v>1.2036063188361235</v>
      </c>
    </row>
    <row r="27" spans="1:51" x14ac:dyDescent="0.3">
      <c r="A27" s="14" t="s">
        <v>29</v>
      </c>
      <c r="B27" s="8">
        <f>AVERAGE(26.8,27.18,27.99)</f>
        <v>27.323333333333334</v>
      </c>
      <c r="C27" s="22">
        <f t="shared" si="8"/>
        <v>2.1283333186908635</v>
      </c>
      <c r="D27" s="8">
        <f>(C27-$J$2)^2</f>
        <v>0.46013609124616067</v>
      </c>
      <c r="F27" s="14" t="s">
        <v>29</v>
      </c>
      <c r="G27" s="8">
        <f>AVERAGE(28.31,28.76,29.49)</f>
        <v>28.853333333333335</v>
      </c>
      <c r="H27" s="22">
        <f t="shared" si="9"/>
        <v>1.2149999999972287</v>
      </c>
      <c r="I27" s="8">
        <f>(H27-$J$2)^2</f>
        <v>5.5225000001302468E-2</v>
      </c>
      <c r="K27" s="14" t="s">
        <v>29</v>
      </c>
      <c r="L27" s="8">
        <f>AVERAGE(29.82,30.29,31)</f>
        <v>30.37</v>
      </c>
      <c r="M27" s="8">
        <f t="shared" si="10"/>
        <v>1.0916666656749356</v>
      </c>
      <c r="N27" s="8">
        <f>(M27-$J$2)^2</f>
        <v>0.1284027784885183</v>
      </c>
      <c r="O27" s="8"/>
      <c r="P27" s="8"/>
      <c r="Q27" s="14" t="s">
        <v>29</v>
      </c>
      <c r="R27" s="8">
        <f>AVERAGE(28.73,29.19,29.91)</f>
        <v>29.276666666666667</v>
      </c>
      <c r="S27" s="22">
        <f t="shared" si="11"/>
        <v>1.0904166639025448</v>
      </c>
      <c r="T27" s="8">
        <f>(S27-$J$2)^2</f>
        <v>0.12930017559897541</v>
      </c>
      <c r="U27" s="8"/>
      <c r="V27" s="8"/>
      <c r="W27" s="17" t="s">
        <v>29</v>
      </c>
      <c r="X27" s="8">
        <f>AVERAGE(26.72,27.01,27.83)</f>
        <v>27.186666666666667</v>
      </c>
      <c r="Y27" s="8">
        <f t="shared" si="12"/>
        <v>2.0991666518781642</v>
      </c>
      <c r="Z27" s="8">
        <f>(Y27-$J$2)^2</f>
        <v>0.42141734191070568</v>
      </c>
      <c r="AC27" s="14" t="s">
        <v>29</v>
      </c>
      <c r="AD27" s="8">
        <f>AVERAGE(28.34,28.76,29.5)</f>
        <v>28.866666666666664</v>
      </c>
      <c r="AE27" s="8">
        <f t="shared" si="13"/>
        <v>1.2070833333335997</v>
      </c>
      <c r="AF27" s="8">
        <f>(AE27-$J$2)^2</f>
        <v>5.9008506944314996E-2</v>
      </c>
      <c r="AG27" s="8"/>
      <c r="AH27" s="8"/>
      <c r="AI27" s="17" t="s">
        <v>29</v>
      </c>
      <c r="AJ27" s="8">
        <f>AVERAGE(29.7,30.15,30.87)</f>
        <v>30.24</v>
      </c>
      <c r="AK27" s="8">
        <f t="shared" si="14"/>
        <v>1.0908333300129165</v>
      </c>
      <c r="AL27" s="8">
        <f>(AK27-$J$2)^2</f>
        <v>0.12900069682961052</v>
      </c>
      <c r="AM27" s="8"/>
      <c r="AN27" s="8"/>
      <c r="AO27" s="17" t="s">
        <v>29</v>
      </c>
      <c r="AP27" s="8">
        <f>AVERAGE(29.56,30,30.73)</f>
        <v>30.096666666666668</v>
      </c>
      <c r="AQ27" s="8">
        <f t="shared" si="15"/>
        <v>1.0862434013605125</v>
      </c>
      <c r="AR27" s="8">
        <f>(AQ27-$J$2)^2</f>
        <v>0.13231886305376919</v>
      </c>
    </row>
    <row r="28" spans="1:51" x14ac:dyDescent="0.3">
      <c r="A28" s="2" t="s">
        <v>30</v>
      </c>
      <c r="B28" s="8">
        <f>AVERAGE(28.47,28.57,27.74)</f>
        <v>28.26</v>
      </c>
      <c r="C28" s="22">
        <f t="shared" si="8"/>
        <v>1.1916666520241961</v>
      </c>
      <c r="D28" s="8">
        <f>(C28-$K$2)^2</f>
        <v>2.0069440295744648E-2</v>
      </c>
      <c r="F28" s="2" t="s">
        <v>30</v>
      </c>
      <c r="G28" s="8">
        <f>AVERAGE(30.01,30.17,29.33)</f>
        <v>29.83666666666667</v>
      </c>
      <c r="H28" s="22">
        <f t="shared" si="9"/>
        <v>0.23166666666389446</v>
      </c>
      <c r="I28" s="8">
        <f>(H28-$K$2)^2</f>
        <v>0.66966944444898169</v>
      </c>
      <c r="K28" s="2" t="s">
        <v>30</v>
      </c>
      <c r="L28" s="8">
        <f>AVERAGE(31.53,31.69,30.83)</f>
        <v>31.349999999999998</v>
      </c>
      <c r="M28" s="8">
        <f t="shared" si="10"/>
        <v>0.11166666567493877</v>
      </c>
      <c r="N28" s="8">
        <f>(M28-$K$2)^2</f>
        <v>0.88046944630558721</v>
      </c>
      <c r="O28" s="8"/>
      <c r="P28" s="8"/>
      <c r="Q28" s="2" t="s">
        <v>30</v>
      </c>
      <c r="R28" s="8">
        <f>AVERAGE(30.45,30.59,29.75)</f>
        <v>30.263333333333332</v>
      </c>
      <c r="S28" s="22">
        <f t="shared" si="11"/>
        <v>0.10374999723588019</v>
      </c>
      <c r="T28" s="8">
        <f>(S28-$K$2)^2</f>
        <v>0.89538906773109683</v>
      </c>
      <c r="U28" s="8"/>
      <c r="V28" s="8"/>
      <c r="W28" s="18" t="s">
        <v>30</v>
      </c>
      <c r="X28" s="8">
        <f>AVERAGE(28.27,28.46,27.68)</f>
        <v>28.136666666666667</v>
      </c>
      <c r="Y28" s="8">
        <f t="shared" si="12"/>
        <v>1.1491666518781649</v>
      </c>
      <c r="Z28" s="8">
        <f>(Y28-$K$2)^2</f>
        <v>9.834024844725139E-3</v>
      </c>
      <c r="AC28" s="2" t="s">
        <v>30</v>
      </c>
      <c r="AD28" s="8">
        <f>AVERAGE(29.97,30.19,29.38)</f>
        <v>29.846666666666664</v>
      </c>
      <c r="AE28" s="8">
        <f t="shared" si="13"/>
        <v>0.22708333333359931</v>
      </c>
      <c r="AF28" s="22">
        <f>(AE28-$K$2)^2</f>
        <v>0.67719184027734014</v>
      </c>
      <c r="AG28" s="8"/>
      <c r="AH28" s="8"/>
      <c r="AI28" s="18" t="s">
        <v>30</v>
      </c>
      <c r="AJ28" s="8">
        <f>AVERAGE(31.37,31.57,30.75)</f>
        <v>31.23</v>
      </c>
      <c r="AK28" s="8">
        <f t="shared" si="14"/>
        <v>0.1008333300129145</v>
      </c>
      <c r="AL28" s="8">
        <f>(AK28-$K$2)^2</f>
        <v>0.900917367414373</v>
      </c>
      <c r="AM28" s="8"/>
      <c r="AN28" s="8"/>
      <c r="AO28" s="18" t="s">
        <v>30</v>
      </c>
      <c r="AP28" s="8">
        <f>AVERAGE(31.23,31.43,30.61)</f>
        <v>31.09</v>
      </c>
      <c r="AQ28" s="8">
        <f t="shared" si="15"/>
        <v>9.2910068027180159E-2</v>
      </c>
      <c r="AR28" s="8">
        <f>(AQ28-$K$2)^2</f>
        <v>0.91602113788373696</v>
      </c>
    </row>
    <row r="29" spans="1:51" x14ac:dyDescent="0.3">
      <c r="A29" s="13" t="s">
        <v>31</v>
      </c>
      <c r="B29" s="8">
        <f>AVERAGE(26.92,26.1,26.78)</f>
        <v>26.600000000000005</v>
      </c>
      <c r="C29" s="22">
        <f t="shared" si="8"/>
        <v>2.8516666520241927</v>
      </c>
      <c r="D29" s="8">
        <f>(C29-$L$2)^2</f>
        <v>5.9130027065665463</v>
      </c>
      <c r="F29" s="13" t="s">
        <v>31</v>
      </c>
      <c r="G29" s="8">
        <f>AVERAGE(28.34,27.58,28.28)</f>
        <v>28.066666666666666</v>
      </c>
      <c r="H29" s="22">
        <f t="shared" si="9"/>
        <v>2.0016666666638976</v>
      </c>
      <c r="I29" s="8">
        <f>(H29-$L$2)^2</f>
        <v>2.5016694444356853</v>
      </c>
      <c r="K29" s="23" t="s">
        <v>31</v>
      </c>
      <c r="L29" s="8">
        <f>AVERAGE(29.84,29.07,29.78)</f>
        <v>29.563333333333333</v>
      </c>
      <c r="M29" s="8">
        <f t="shared" si="10"/>
        <v>1.8983333323416041</v>
      </c>
      <c r="N29" s="8">
        <f>(M29-$L$2)^2</f>
        <v>2.185469441512232</v>
      </c>
      <c r="O29" s="8"/>
      <c r="P29" s="8"/>
      <c r="Q29" s="13" t="s">
        <v>31</v>
      </c>
      <c r="R29" s="8">
        <f>AVERAGE(28.74,27.98,28.68)</f>
        <v>28.466666666666669</v>
      </c>
      <c r="S29" s="22">
        <f t="shared" si="11"/>
        <v>1.9004166639025435</v>
      </c>
      <c r="T29" s="8">
        <f>(S29-$L$2)^2</f>
        <v>2.1916334987603365</v>
      </c>
      <c r="U29" s="8"/>
      <c r="V29" s="8"/>
      <c r="W29" s="19" t="s">
        <v>31</v>
      </c>
      <c r="X29" s="8">
        <f>AVERAGE(26.79,25.86,26.65)</f>
        <v>26.433333333333334</v>
      </c>
      <c r="Y29" s="8">
        <f t="shared" si="12"/>
        <v>2.8524999852114981</v>
      </c>
      <c r="Z29" s="8">
        <f>(Y29-$L$2)^2</f>
        <v>5.9170561780539384</v>
      </c>
      <c r="AC29" s="13" t="s">
        <v>31</v>
      </c>
      <c r="AD29" s="8">
        <f>AVERAGE(28.36,27.56,28.28)</f>
        <v>28.066666666666666</v>
      </c>
      <c r="AE29" s="8">
        <f t="shared" si="13"/>
        <v>2.0070833333335969</v>
      </c>
      <c r="AF29" s="8">
        <f>(AE29-$L$2)^2</f>
        <v>2.5188335069452812</v>
      </c>
      <c r="AG29" s="8"/>
      <c r="AH29" s="8"/>
      <c r="AI29" s="19" t="s">
        <v>31</v>
      </c>
      <c r="AJ29" s="8">
        <f>AVERAGE(29.71,28.91,29.63)</f>
        <v>29.416666666666668</v>
      </c>
      <c r="AK29" s="8">
        <f t="shared" si="14"/>
        <v>1.9141666633462471</v>
      </c>
      <c r="AL29" s="8">
        <f>(AK29-$L$2)^2</f>
        <v>2.2325340178552575</v>
      </c>
      <c r="AM29" s="8"/>
      <c r="AN29" s="8"/>
      <c r="AO29" s="19" t="s">
        <v>31</v>
      </c>
      <c r="AP29" s="8">
        <f>AVERAGE(29.56,28.76,29.48)</f>
        <v>29.266666666666666</v>
      </c>
      <c r="AQ29" s="8">
        <f t="shared" si="15"/>
        <v>1.9162434013605143</v>
      </c>
      <c r="AR29" s="8">
        <f>(AQ29-$L$2)^2</f>
        <v>2.2387443161148814</v>
      </c>
    </row>
    <row r="30" spans="1:51" x14ac:dyDescent="0.3">
      <c r="B30" s="8"/>
      <c r="G30" s="8"/>
      <c r="H30" s="8"/>
      <c r="I30" s="8"/>
      <c r="L30" s="8"/>
      <c r="M30" s="8"/>
      <c r="N30" s="8"/>
      <c r="O30" s="8"/>
      <c r="P30" s="8"/>
      <c r="R30" s="8"/>
      <c r="S30" s="8"/>
      <c r="T30" s="8"/>
      <c r="U30" s="8"/>
      <c r="V30" s="8"/>
      <c r="W30" s="8"/>
      <c r="X30" s="8"/>
      <c r="Y30" s="8"/>
      <c r="Z30" s="8"/>
      <c r="AD30" s="8"/>
      <c r="AE30" s="21"/>
      <c r="AF30" s="21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51" x14ac:dyDescent="0.3">
      <c r="A31" s="1" t="s">
        <v>32</v>
      </c>
      <c r="B31" s="8">
        <v>29.451666652024198</v>
      </c>
      <c r="C31" s="1" t="s">
        <v>33</v>
      </c>
      <c r="D31" s="1" t="s">
        <v>34</v>
      </c>
      <c r="F31" s="1" t="s">
        <v>32</v>
      </c>
      <c r="G31" s="8">
        <v>30.068333333330564</v>
      </c>
      <c r="H31" s="21" t="s">
        <v>33</v>
      </c>
      <c r="I31" s="21" t="s">
        <v>34</v>
      </c>
      <c r="K31" s="1" t="s">
        <v>32</v>
      </c>
      <c r="L31" s="8">
        <v>31.461666665674937</v>
      </c>
      <c r="M31" s="21" t="s">
        <v>33</v>
      </c>
      <c r="N31" s="21" t="s">
        <v>34</v>
      </c>
      <c r="O31" s="8"/>
      <c r="P31" s="8"/>
      <c r="Q31" s="1" t="s">
        <v>32</v>
      </c>
      <c r="R31" s="8">
        <v>30.367083330569212</v>
      </c>
      <c r="S31" s="21" t="s">
        <v>33</v>
      </c>
      <c r="T31" s="21" t="s">
        <v>34</v>
      </c>
      <c r="U31" s="8"/>
      <c r="V31" s="8"/>
      <c r="W31" s="24" t="s">
        <v>32</v>
      </c>
      <c r="X31" s="8">
        <v>29.285833318544832</v>
      </c>
      <c r="Y31" s="24" t="s">
        <v>33</v>
      </c>
      <c r="Z31" s="24" t="s">
        <v>34</v>
      </c>
      <c r="AC31" s="20" t="s">
        <v>32</v>
      </c>
      <c r="AD31" s="8">
        <v>30.073750000000263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31.330833330012915</v>
      </c>
      <c r="AK31" s="21" t="s">
        <v>33</v>
      </c>
      <c r="AL31" s="21" t="s">
        <v>34</v>
      </c>
      <c r="AM31" s="8"/>
      <c r="AN31" s="8"/>
      <c r="AO31" s="21" t="s">
        <v>32</v>
      </c>
      <c r="AP31" s="8">
        <v>31.18291006802718</v>
      </c>
      <c r="AQ31" s="21" t="s">
        <v>33</v>
      </c>
      <c r="AR31" s="21" t="s">
        <v>34</v>
      </c>
    </row>
    <row r="32" spans="1:51" x14ac:dyDescent="0.3">
      <c r="A32" s="1" t="s">
        <v>35</v>
      </c>
      <c r="B32" s="8">
        <v>-1</v>
      </c>
      <c r="D32" s="8">
        <f>SQRT(SUM(D22:D29)/COUNT(D22:D29))</f>
        <v>2.8853716302141117</v>
      </c>
      <c r="F32" s="1" t="s">
        <v>35</v>
      </c>
      <c r="G32" s="8">
        <v>-1</v>
      </c>
      <c r="H32" s="8"/>
      <c r="I32" s="8">
        <f>SQRT(SUM(I22:I29)/COUNT(I22:I29))</f>
        <v>1.1488424125566088</v>
      </c>
      <c r="K32" s="1" t="s">
        <v>35</v>
      </c>
      <c r="L32" s="8">
        <v>-1</v>
      </c>
      <c r="M32" s="8"/>
      <c r="N32" s="8">
        <f>SQRT(SUM(N22:N29)/COUNT(N22:N29))</f>
        <v>1.0515359136890081</v>
      </c>
      <c r="O32" s="8"/>
      <c r="P32" s="8"/>
      <c r="Q32" s="1" t="s">
        <v>35</v>
      </c>
      <c r="R32" s="8">
        <v>-1</v>
      </c>
      <c r="S32" s="8"/>
      <c r="T32" s="8">
        <f>SQRT(SUM(T22:T29)/COUNT(T22:T29))</f>
        <v>1.053488170977201</v>
      </c>
      <c r="U32" s="8"/>
      <c r="V32" s="8"/>
      <c r="W32" s="24" t="s">
        <v>35</v>
      </c>
      <c r="X32" s="8">
        <v>-1</v>
      </c>
      <c r="Y32" s="8"/>
      <c r="Z32" s="8">
        <f>SQRT(SUM(Z22:Z29)/COUNT(Z22:Z29))</f>
        <v>2.8462503354803883</v>
      </c>
      <c r="AC32" s="20" t="s">
        <v>35</v>
      </c>
      <c r="AD32" s="8">
        <v>-1</v>
      </c>
      <c r="AE32" s="21"/>
      <c r="AF32" s="8">
        <f>SQRT(SUM(AF22:AF29)/COUNT(AF22:AF29))</f>
        <v>1.1491330518409659</v>
      </c>
      <c r="AG32" s="8"/>
      <c r="AH32" s="8"/>
      <c r="AI32" s="21" t="s">
        <v>35</v>
      </c>
      <c r="AJ32" s="8">
        <v>-1</v>
      </c>
      <c r="AK32" s="8"/>
      <c r="AL32" s="8">
        <f>SQRT(SUM(AL22:AL29)/COUNT(AL22:AL29))</f>
        <v>1.0584445479622961</v>
      </c>
      <c r="AM32" s="8"/>
      <c r="AN32" s="8"/>
      <c r="AO32" s="21" t="s">
        <v>35</v>
      </c>
      <c r="AP32" s="8">
        <v>-1</v>
      </c>
      <c r="AQ32" s="8"/>
      <c r="AR32" s="8">
        <f>SQRT(SUM(AR22:AR29)/COUNT(AR22:AR29))</f>
        <v>1.0598420185151221</v>
      </c>
    </row>
    <row r="33" spans="1:45" x14ac:dyDescent="0.3">
      <c r="B33" s="8"/>
      <c r="G33" s="8"/>
      <c r="H33" s="8"/>
      <c r="O33" s="8"/>
      <c r="P33" s="8"/>
      <c r="W33" s="8"/>
      <c r="X33" s="8"/>
      <c r="AD33" s="8"/>
      <c r="AE33" s="21"/>
      <c r="AF33" s="21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5" x14ac:dyDescent="0.3">
      <c r="A34" s="20" t="s">
        <v>11</v>
      </c>
      <c r="B34" s="25" t="s">
        <v>39</v>
      </c>
      <c r="C34" s="7" t="s">
        <v>37</v>
      </c>
      <c r="F34" s="20" t="s">
        <v>11</v>
      </c>
      <c r="G34" s="25" t="s">
        <v>39</v>
      </c>
      <c r="H34" s="26" t="s">
        <v>14</v>
      </c>
      <c r="K34" s="20" t="s">
        <v>11</v>
      </c>
      <c r="L34" s="5" t="s">
        <v>39</v>
      </c>
      <c r="M34" s="7" t="s">
        <v>15</v>
      </c>
      <c r="O34" s="8"/>
      <c r="P34" s="8"/>
      <c r="Q34" s="20" t="s">
        <v>11</v>
      </c>
      <c r="R34" s="5" t="s">
        <v>39</v>
      </c>
      <c r="S34" s="7" t="s">
        <v>16</v>
      </c>
      <c r="W34" s="21" t="s">
        <v>11</v>
      </c>
      <c r="X34" s="25" t="s">
        <v>39</v>
      </c>
      <c r="Y34" s="7" t="s">
        <v>38</v>
      </c>
      <c r="AC34" s="1" t="s">
        <v>11</v>
      </c>
      <c r="AD34" s="5" t="s">
        <v>39</v>
      </c>
      <c r="AE34" s="7" t="s">
        <v>18</v>
      </c>
      <c r="AI34" s="1" t="s">
        <v>11</v>
      </c>
      <c r="AJ34" s="5" t="s">
        <v>39</v>
      </c>
      <c r="AK34" s="7" t="s">
        <v>19</v>
      </c>
      <c r="AO34" s="1" t="s">
        <v>11</v>
      </c>
      <c r="AP34" s="5" t="s">
        <v>39</v>
      </c>
      <c r="AQ34" s="7" t="s">
        <v>20</v>
      </c>
    </row>
    <row r="35" spans="1:45" x14ac:dyDescent="0.3">
      <c r="A35" s="20" t="s">
        <v>21</v>
      </c>
      <c r="B35" s="24" t="s">
        <v>25</v>
      </c>
      <c r="C35" s="20" t="s">
        <v>26</v>
      </c>
      <c r="D35" s="20" t="s">
        <v>24</v>
      </c>
      <c r="F35" s="20" t="s">
        <v>21</v>
      </c>
      <c r="G35" s="24" t="s">
        <v>25</v>
      </c>
      <c r="H35" s="24" t="s">
        <v>26</v>
      </c>
      <c r="I35" s="20" t="s">
        <v>24</v>
      </c>
      <c r="K35" s="20" t="s">
        <v>21</v>
      </c>
      <c r="L35" s="20" t="s">
        <v>25</v>
      </c>
      <c r="M35" s="20" t="s">
        <v>26</v>
      </c>
      <c r="N35" s="20" t="s">
        <v>24</v>
      </c>
      <c r="O35" s="24"/>
      <c r="P35" s="8"/>
      <c r="Q35" s="20" t="s">
        <v>21</v>
      </c>
      <c r="R35" s="20" t="s">
        <v>25</v>
      </c>
      <c r="S35" s="20" t="s">
        <v>26</v>
      </c>
      <c r="T35" s="1" t="s">
        <v>24</v>
      </c>
      <c r="U35" s="1"/>
      <c r="W35" s="21" t="s">
        <v>21</v>
      </c>
      <c r="X35" s="21" t="s">
        <v>25</v>
      </c>
      <c r="Y35" s="1" t="s">
        <v>26</v>
      </c>
      <c r="Z35" s="1" t="s">
        <v>24</v>
      </c>
      <c r="AA35" s="1"/>
      <c r="AC35" s="1" t="s">
        <v>21</v>
      </c>
      <c r="AD35" s="1" t="s">
        <v>25</v>
      </c>
      <c r="AE35" s="1" t="s">
        <v>26</v>
      </c>
      <c r="AF35" s="1" t="s">
        <v>24</v>
      </c>
      <c r="AG35" s="1"/>
      <c r="AI35" s="1" t="s">
        <v>21</v>
      </c>
      <c r="AJ35" s="1" t="s">
        <v>25</v>
      </c>
      <c r="AK35" s="1" t="s">
        <v>26</v>
      </c>
      <c r="AL35" s="1" t="s">
        <v>24</v>
      </c>
      <c r="AM35" s="1"/>
      <c r="AO35" s="1" t="s">
        <v>21</v>
      </c>
      <c r="AP35" s="1" t="s">
        <v>25</v>
      </c>
      <c r="AQ35" s="1" t="s">
        <v>26</v>
      </c>
      <c r="AR35" s="1" t="s">
        <v>24</v>
      </c>
      <c r="AS35" s="1"/>
    </row>
    <row r="36" spans="1:45" x14ac:dyDescent="0.3">
      <c r="B36" s="8" t="s">
        <v>27</v>
      </c>
      <c r="C36" t="s">
        <v>27</v>
      </c>
      <c r="D36" t="s">
        <v>28</v>
      </c>
      <c r="G36" s="8" t="s">
        <v>27</v>
      </c>
      <c r="H36" s="21" t="s">
        <v>27</v>
      </c>
      <c r="I36" s="1" t="s">
        <v>28</v>
      </c>
      <c r="J36" s="1"/>
      <c r="K36" s="1"/>
      <c r="L36" s="1" t="s">
        <v>27</v>
      </c>
      <c r="M36" s="1" t="s">
        <v>27</v>
      </c>
      <c r="N36" s="1" t="s">
        <v>28</v>
      </c>
      <c r="O36" s="21"/>
      <c r="P36" s="21"/>
      <c r="Q36" s="1"/>
      <c r="R36" s="1" t="s">
        <v>27</v>
      </c>
      <c r="S36" s="1" t="s">
        <v>27</v>
      </c>
      <c r="T36" s="1" t="s">
        <v>28</v>
      </c>
      <c r="W36" s="8"/>
      <c r="X36" s="21" t="s">
        <v>27</v>
      </c>
      <c r="Y36" s="1" t="s">
        <v>27</v>
      </c>
      <c r="Z36" s="1" t="s">
        <v>28</v>
      </c>
      <c r="AD36" s="1" t="s">
        <v>27</v>
      </c>
      <c r="AE36" s="1" t="s">
        <v>27</v>
      </c>
      <c r="AF36" s="1" t="s">
        <v>28</v>
      </c>
      <c r="AJ36" s="1" t="s">
        <v>27</v>
      </c>
      <c r="AK36" s="1" t="s">
        <v>27</v>
      </c>
      <c r="AL36" s="1" t="s">
        <v>28</v>
      </c>
      <c r="AP36" s="1" t="s">
        <v>27</v>
      </c>
      <c r="AQ36" s="1" t="s">
        <v>27</v>
      </c>
      <c r="AR36" s="1" t="s">
        <v>28</v>
      </c>
    </row>
    <row r="37" spans="1:45" x14ac:dyDescent="0.3">
      <c r="A37">
        <v>1</v>
      </c>
      <c r="B37" s="8">
        <v>23.06</v>
      </c>
      <c r="C37" s="8">
        <f>($B$47)*(B37)+$B$46</f>
        <v>5.8808333300525142</v>
      </c>
      <c r="D37" s="8">
        <f>(C37-$E$2)^2</f>
        <v>16.88525072140731</v>
      </c>
      <c r="F37">
        <v>1</v>
      </c>
      <c r="G37" s="8">
        <v>20.54</v>
      </c>
      <c r="H37" s="8">
        <f>($G$47)*(G37)+$G$46</f>
        <v>9.422916665969769</v>
      </c>
      <c r="I37" s="8">
        <f>(H37-$E$2)^2</f>
        <v>0.32158350773484284</v>
      </c>
      <c r="J37" s="8"/>
      <c r="K37" s="8">
        <v>1</v>
      </c>
      <c r="L37" s="8">
        <v>20.55</v>
      </c>
      <c r="M37" s="8">
        <f>($L$47)*(L37)+$L$46</f>
        <v>10.052474427415252</v>
      </c>
      <c r="N37" s="8">
        <f>(M37-$E$2)^2</f>
        <v>3.903054080863535E-3</v>
      </c>
      <c r="O37" s="8"/>
      <c r="P37" s="8"/>
      <c r="Q37">
        <v>1</v>
      </c>
      <c r="R37" s="8">
        <v>20.27</v>
      </c>
      <c r="S37" s="8">
        <f>($R$47)*(R37)+$R$46</f>
        <v>10.087916631628975</v>
      </c>
      <c r="T37" s="8">
        <f>(S37-$E$2)^2</f>
        <v>9.5876667495643029E-3</v>
      </c>
      <c r="W37" s="38">
        <v>1</v>
      </c>
      <c r="X37">
        <v>22.39</v>
      </c>
      <c r="Y37" s="8">
        <f>($X$47)*(X37)+$X$46</f>
        <v>6.105833330482298</v>
      </c>
      <c r="Z37" s="8">
        <f>(Y37-$E$2)^2</f>
        <v>15.086750716592238</v>
      </c>
      <c r="AA37" s="8"/>
      <c r="AB37" s="8"/>
      <c r="AC37" s="38">
        <v>1</v>
      </c>
      <c r="AD37">
        <v>20.149999999999999</v>
      </c>
      <c r="AE37" s="8">
        <f>($AD$47)*(AD37)+$AD$46</f>
        <v>9.433749998169958</v>
      </c>
      <c r="AF37" s="8">
        <f>(AE37-$E$2)^2</f>
        <v>0.30941406453592202</v>
      </c>
      <c r="AG37" s="8"/>
      <c r="AH37" s="8"/>
      <c r="AI37" s="38">
        <v>1</v>
      </c>
      <c r="AJ37">
        <v>19.64</v>
      </c>
      <c r="AK37" s="8">
        <f>($AJ$47)*(AJ37)+$AJ$46</f>
        <v>10.061249998006893</v>
      </c>
      <c r="AL37" s="8">
        <f>(AK37-$E$2)^2</f>
        <v>5.0765622159822596E-3</v>
      </c>
      <c r="AM37" s="8"/>
      <c r="AN37" s="8"/>
      <c r="AO37" s="38">
        <v>1</v>
      </c>
      <c r="AP37">
        <v>20.54</v>
      </c>
      <c r="AQ37" s="8">
        <f>($AP$47)*(AP37)+$AP$46</f>
        <v>10.097499998173088</v>
      </c>
      <c r="AR37" s="8">
        <f>(AQ37-$E$2)^2</f>
        <v>1.1556249607213917E-2</v>
      </c>
      <c r="AS37" s="8"/>
    </row>
    <row r="38" spans="1:45" x14ac:dyDescent="0.3">
      <c r="A38">
        <v>2</v>
      </c>
      <c r="B38" s="8">
        <v>21.27</v>
      </c>
      <c r="C38" s="8">
        <f t="shared" ref="C38:C44" si="16">($B$47)*(B38)+$B$46</f>
        <v>7.6708333300525133</v>
      </c>
      <c r="D38" s="8">
        <f>(C38-$F$2)^2</f>
        <v>0.34908402390094206</v>
      </c>
      <c r="F38">
        <v>2</v>
      </c>
      <c r="G38" s="8">
        <v>22.65</v>
      </c>
      <c r="H38" s="8">
        <f t="shared" ref="H38:H44" si="17">($G$47)*(G38)+$G$46</f>
        <v>7.3129166659697695</v>
      </c>
      <c r="I38" s="8">
        <f>(H38-$F$2)^2</f>
        <v>5.4250173286473163E-2</v>
      </c>
      <c r="J38" s="8"/>
      <c r="K38" s="8">
        <v>2</v>
      </c>
      <c r="L38" s="8">
        <v>23.36</v>
      </c>
      <c r="M38" s="8">
        <f t="shared" ref="M38:M44" si="18">($L$47)*(L38)+$L$46</f>
        <v>7.242474427415253</v>
      </c>
      <c r="N38" s="8">
        <f>(M38-$F$2)^2</f>
        <v>2.6397939563914306E-2</v>
      </c>
      <c r="O38" s="8"/>
      <c r="P38" s="8"/>
      <c r="Q38">
        <v>2</v>
      </c>
      <c r="R38" s="8">
        <v>23.12</v>
      </c>
      <c r="S38" s="8">
        <f t="shared" ref="S38:S44" si="19">($R$47)*(R38)+$R$46</f>
        <v>7.2379166316289734</v>
      </c>
      <c r="T38" s="8">
        <f>(S38-$F$2)^2</f>
        <v>2.4937662545040849E-2</v>
      </c>
      <c r="W38" s="38">
        <v>2</v>
      </c>
      <c r="X38">
        <v>20.83</v>
      </c>
      <c r="Y38" s="8">
        <f t="shared" ref="Y38:Y44" si="20">($X$47)*(X38)+$X$46</f>
        <v>7.6658333304823003</v>
      </c>
      <c r="Z38" s="8">
        <f>(Y38-$F$2)^2</f>
        <v>0.34320069110398399</v>
      </c>
      <c r="AA38" s="8"/>
      <c r="AB38" s="8"/>
      <c r="AC38" s="38">
        <v>2</v>
      </c>
      <c r="AD38">
        <v>22.25</v>
      </c>
      <c r="AE38" s="8">
        <f t="shared" ref="AE38:AE44" si="21">($AD$47)*(AD38)+$AD$46</f>
        <v>7.3337499981699565</v>
      </c>
      <c r="AF38" s="8">
        <f>(AE38-$F$2)^2</f>
        <v>6.4389061571252917E-2</v>
      </c>
      <c r="AG38" s="8"/>
      <c r="AH38" s="8"/>
      <c r="AI38" s="38">
        <v>2</v>
      </c>
      <c r="AJ38">
        <v>22.44</v>
      </c>
      <c r="AK38" s="8">
        <f t="shared" ref="AK38:AK44" si="22">($AJ$47)*(AJ38)+$AJ$46</f>
        <v>7.2612499980068925</v>
      </c>
      <c r="AL38" s="8">
        <f>(AK38-$F$2)^2</f>
        <v>3.2851561777498518E-2</v>
      </c>
      <c r="AM38" s="8"/>
      <c r="AN38" s="8"/>
      <c r="AO38" s="38">
        <v>2</v>
      </c>
      <c r="AP38">
        <v>23.38</v>
      </c>
      <c r="AQ38" s="8">
        <f t="shared" ref="AQ38:AQ44" si="23">($AP$47)*(AP38)+$AP$46</f>
        <v>7.2574999981730883</v>
      </c>
      <c r="AR38" s="8">
        <f>(AQ38-$F$2)^2</f>
        <v>3.1506249351446337E-2</v>
      </c>
      <c r="AS38" s="8"/>
    </row>
    <row r="39" spans="1:45" x14ac:dyDescent="0.3">
      <c r="A39">
        <v>3</v>
      </c>
      <c r="B39" s="8">
        <v>23.25</v>
      </c>
      <c r="C39" s="8">
        <f t="shared" si="16"/>
        <v>5.6908333300525129</v>
      </c>
      <c r="D39" s="8">
        <f>(C39-$G$2)^2</f>
        <v>8.4584025869433699E-2</v>
      </c>
      <c r="F39">
        <v>3</v>
      </c>
      <c r="G39" s="8">
        <v>24.5</v>
      </c>
      <c r="H39" s="8">
        <f t="shared" si="17"/>
        <v>5.4629166659697681</v>
      </c>
      <c r="I39" s="8">
        <f>(H39-$G$2)^2</f>
        <v>3.958506856751331E-3</v>
      </c>
      <c r="J39" s="8"/>
      <c r="K39" s="8">
        <v>3</v>
      </c>
      <c r="L39" s="8">
        <v>25.16</v>
      </c>
      <c r="M39" s="8">
        <f t="shared" si="18"/>
        <v>5.4424744274152523</v>
      </c>
      <c r="N39" s="8">
        <f>(M39-$G$2)^2</f>
        <v>1.8040769842535092E-3</v>
      </c>
      <c r="O39" s="8"/>
      <c r="P39" s="8"/>
      <c r="Q39">
        <v>3</v>
      </c>
      <c r="R39" s="8">
        <v>24.91</v>
      </c>
      <c r="S39" s="8">
        <f t="shared" si="19"/>
        <v>5.4479166316289742</v>
      </c>
      <c r="T39" s="8">
        <f>(S39-$G$2)^2</f>
        <v>2.2960035866667781E-3</v>
      </c>
      <c r="W39" s="38">
        <v>3</v>
      </c>
      <c r="X39">
        <v>22.85</v>
      </c>
      <c r="Y39" s="8">
        <f t="shared" si="20"/>
        <v>5.6458333304822972</v>
      </c>
      <c r="Z39" s="8">
        <f>(Y39-$G$2)^2</f>
        <v>6.043402637601817E-2</v>
      </c>
      <c r="AA39" s="8"/>
      <c r="AB39" s="8"/>
      <c r="AC39" s="38">
        <v>3</v>
      </c>
      <c r="AD39">
        <v>24.18</v>
      </c>
      <c r="AE39" s="8">
        <f t="shared" si="21"/>
        <v>5.4037499981699568</v>
      </c>
      <c r="AF39" s="8">
        <f>(AE39-$G$2)^2</f>
        <v>1.4062486274676874E-5</v>
      </c>
      <c r="AG39" s="8"/>
      <c r="AH39" s="8"/>
      <c r="AI39" s="38">
        <v>3</v>
      </c>
      <c r="AJ39">
        <v>24.32</v>
      </c>
      <c r="AK39" s="8">
        <f t="shared" si="22"/>
        <v>5.3812499980068935</v>
      </c>
      <c r="AL39" s="8">
        <f>(AK39-$G$2)^2</f>
        <v>3.5156257474151028E-4</v>
      </c>
      <c r="AM39" s="8"/>
      <c r="AN39" s="8"/>
      <c r="AO39" s="38">
        <v>3</v>
      </c>
      <c r="AP39">
        <v>25.25</v>
      </c>
      <c r="AQ39" s="8">
        <f t="shared" si="23"/>
        <v>5.3874999981730873</v>
      </c>
      <c r="AR39" s="8">
        <f>(AQ39-$G$2)^2</f>
        <v>1.5625004567282886E-4</v>
      </c>
      <c r="AS39" s="8"/>
    </row>
    <row r="40" spans="1:45" x14ac:dyDescent="0.3">
      <c r="A40">
        <v>4</v>
      </c>
      <c r="B40" s="8">
        <v>22.46</v>
      </c>
      <c r="C40" s="8">
        <f t="shared" si="16"/>
        <v>6.4808333300525121</v>
      </c>
      <c r="D40" s="8">
        <f>(C40-$H$2)^2</f>
        <v>8.4584025869433185E-2</v>
      </c>
      <c r="F40">
        <v>4</v>
      </c>
      <c r="G40" s="8">
        <v>23.72</v>
      </c>
      <c r="H40" s="8">
        <f t="shared" si="17"/>
        <v>6.2429166659697692</v>
      </c>
      <c r="I40" s="8">
        <f>(H40-$H$2)^2</f>
        <v>2.8001735373560928E-3</v>
      </c>
      <c r="J40" s="8"/>
      <c r="K40" s="8">
        <v>4</v>
      </c>
      <c r="L40" s="8">
        <v>24.41</v>
      </c>
      <c r="M40" s="8">
        <f t="shared" si="18"/>
        <v>6.1924744274152523</v>
      </c>
      <c r="N40" s="8">
        <f>(M40-$H$2)^2</f>
        <v>6.1227910333504227E-6</v>
      </c>
      <c r="O40" s="8"/>
      <c r="P40" s="8"/>
      <c r="Q40">
        <v>4</v>
      </c>
      <c r="R40" s="8">
        <v>24.17</v>
      </c>
      <c r="S40" s="8">
        <f t="shared" si="19"/>
        <v>6.1879166316289727</v>
      </c>
      <c r="T40" s="8">
        <f>(S40-$H$2)^2</f>
        <v>4.3404237693987722E-6</v>
      </c>
      <c r="W40" s="38">
        <v>4</v>
      </c>
      <c r="X40" s="8">
        <v>22.1</v>
      </c>
      <c r="Y40" s="8">
        <f t="shared" si="20"/>
        <v>6.3958333304822972</v>
      </c>
      <c r="Z40" s="8">
        <f>(Y40-$H$2)^2</f>
        <v>4.2367359937434408E-2</v>
      </c>
      <c r="AA40" s="8"/>
      <c r="AB40" s="8"/>
      <c r="AC40" s="38">
        <v>4</v>
      </c>
      <c r="AD40">
        <v>23.35</v>
      </c>
      <c r="AE40" s="8">
        <f t="shared" si="21"/>
        <v>6.2337499981699551</v>
      </c>
      <c r="AF40" s="8">
        <f>(AE40-$H$2)^2</f>
        <v>1.9140623398710421E-3</v>
      </c>
      <c r="AG40" s="8"/>
      <c r="AH40" s="8"/>
      <c r="AI40" s="38">
        <v>4</v>
      </c>
      <c r="AJ40">
        <v>23.52</v>
      </c>
      <c r="AK40" s="8">
        <f t="shared" si="22"/>
        <v>6.1812499980068942</v>
      </c>
      <c r="AL40" s="8">
        <f>(AK40-$H$2)^2</f>
        <v>7.656253487936178E-5</v>
      </c>
      <c r="AM40" s="8"/>
      <c r="AN40" s="8"/>
      <c r="AO40" s="38">
        <v>4</v>
      </c>
      <c r="AP40">
        <v>24.46</v>
      </c>
      <c r="AQ40" s="8">
        <f t="shared" si="23"/>
        <v>6.1774999981730865</v>
      </c>
      <c r="AR40" s="8">
        <f>(AQ40-$H$2)^2</f>
        <v>1.5625004567285106E-4</v>
      </c>
      <c r="AS40" s="8"/>
    </row>
    <row r="41" spans="1:45" x14ac:dyDescent="0.3">
      <c r="A41">
        <v>5</v>
      </c>
      <c r="B41" s="8">
        <v>24.78</v>
      </c>
      <c r="C41" s="8">
        <f t="shared" si="16"/>
        <v>4.1608333300525118</v>
      </c>
      <c r="D41" s="8">
        <f>(C41-$I$2)^2</f>
        <v>0.60970068932089494</v>
      </c>
      <c r="F41">
        <v>5</v>
      </c>
      <c r="G41" s="8">
        <v>26.57</v>
      </c>
      <c r="H41" s="8">
        <f t="shared" si="17"/>
        <v>3.3929166659697678</v>
      </c>
      <c r="I41" s="8">
        <f>(H41-$I$2)^2</f>
        <v>1.668402597745608E-4</v>
      </c>
      <c r="J41" s="8"/>
      <c r="K41" s="8">
        <v>5</v>
      </c>
      <c r="L41" s="8">
        <v>27.32</v>
      </c>
      <c r="M41" s="8">
        <f t="shared" si="18"/>
        <v>3.2824744274152522</v>
      </c>
      <c r="N41" s="8">
        <f>(M41-$I$2)^2</f>
        <v>9.5112373079828914E-3</v>
      </c>
      <c r="O41" s="8"/>
      <c r="P41" s="8"/>
      <c r="Q41">
        <v>5</v>
      </c>
      <c r="R41" s="8">
        <v>27.09</v>
      </c>
      <c r="S41" s="8">
        <f t="shared" si="19"/>
        <v>3.2679166316289745</v>
      </c>
      <c r="T41" s="8">
        <f>(S41-$I$2)^2</f>
        <v>1.2562681465394975E-2</v>
      </c>
      <c r="W41" s="38">
        <v>5</v>
      </c>
      <c r="X41">
        <v>24.37</v>
      </c>
      <c r="Y41" s="8">
        <f t="shared" si="20"/>
        <v>4.1258333304822976</v>
      </c>
      <c r="Z41" s="8">
        <f>(Y41-$I$2)^2</f>
        <v>0.5562673568583163</v>
      </c>
      <c r="AA41" s="8"/>
      <c r="AB41" s="8"/>
      <c r="AC41" s="38">
        <v>5</v>
      </c>
      <c r="AD41">
        <v>26.18</v>
      </c>
      <c r="AE41" s="8">
        <f t="shared" si="21"/>
        <v>3.4037499981699568</v>
      </c>
      <c r="AF41" s="8">
        <f>(AE41-$I$2)^2</f>
        <v>5.6406241307295762E-4</v>
      </c>
      <c r="AG41" s="8"/>
      <c r="AH41" s="8"/>
      <c r="AI41" s="38">
        <v>5</v>
      </c>
      <c r="AJ41" s="8">
        <v>26.4</v>
      </c>
      <c r="AK41" s="8">
        <f t="shared" si="22"/>
        <v>3.3012499980068952</v>
      </c>
      <c r="AL41" s="8">
        <f>(AK41-$I$2)^2</f>
        <v>6.201562813913989E-3</v>
      </c>
      <c r="AM41" s="8"/>
      <c r="AN41" s="8"/>
      <c r="AO41" s="38">
        <v>5</v>
      </c>
      <c r="AP41">
        <v>27.35</v>
      </c>
      <c r="AQ41" s="8">
        <f t="shared" si="23"/>
        <v>3.2874999981730859</v>
      </c>
      <c r="AR41" s="8">
        <f>(AQ41-$I$2)^2</f>
        <v>8.5562503379790905E-3</v>
      </c>
      <c r="AS41" s="8"/>
    </row>
    <row r="42" spans="1:45" x14ac:dyDescent="0.3">
      <c r="A42" s="14" t="s">
        <v>29</v>
      </c>
      <c r="B42" s="8">
        <f>AVERAGE(26.72,26.81,26.86)</f>
        <v>26.796666666666667</v>
      </c>
      <c r="C42" s="8">
        <f t="shared" si="16"/>
        <v>2.1441666633858461</v>
      </c>
      <c r="D42" s="8">
        <f>(C42-$J$2)^2</f>
        <v>0.48186735655623858</v>
      </c>
      <c r="F42" s="14" t="s">
        <v>29</v>
      </c>
      <c r="G42" s="8">
        <f>AVERAGE(28.33,28.48,28.51)</f>
        <v>28.44</v>
      </c>
      <c r="H42" s="8">
        <f t="shared" si="17"/>
        <v>1.5229166659697668</v>
      </c>
      <c r="I42" s="8">
        <f>(H42-$J$2)^2</f>
        <v>5.316840176146558E-3</v>
      </c>
      <c r="J42" s="8"/>
      <c r="K42" s="17" t="s">
        <v>29</v>
      </c>
      <c r="L42" s="8">
        <f>AVERAGE(29.11,29.26,29.26)</f>
        <v>29.210000000000004</v>
      </c>
      <c r="M42" s="8">
        <f t="shared" si="18"/>
        <v>1.3924744274152481</v>
      </c>
      <c r="N42" s="8">
        <f>(M42-$J$2)^2</f>
        <v>3.3091915012035573E-3</v>
      </c>
      <c r="Q42" s="14" t="s">
        <v>29</v>
      </c>
      <c r="R42" s="8">
        <f>AVERAGE(28.87,29.02,29.03)</f>
        <v>28.973333333333333</v>
      </c>
      <c r="S42" s="8">
        <f t="shared" si="19"/>
        <v>1.3845832982956416</v>
      </c>
      <c r="T42" s="8">
        <f>(S42-$J$2)^2</f>
        <v>4.279344861876996E-3</v>
      </c>
      <c r="W42" t="s">
        <v>29</v>
      </c>
      <c r="X42" s="8">
        <f>AVERAGE(26.3,26.49,26.43)</f>
        <v>26.406666666666666</v>
      </c>
      <c r="Y42" s="8">
        <f t="shared" si="20"/>
        <v>2.0891666638156323</v>
      </c>
      <c r="Z42" s="8">
        <f>(Y42-$J$2)^2</f>
        <v>0.40853402413320561</v>
      </c>
      <c r="AA42" s="8"/>
      <c r="AB42" s="8"/>
      <c r="AC42" s="17" t="s">
        <v>29</v>
      </c>
      <c r="AD42" s="8">
        <f>AVERAGE(27.97,28.15,28.14)</f>
        <v>28.086666666666662</v>
      </c>
      <c r="AE42" s="8">
        <f t="shared" si="21"/>
        <v>1.4970833315032941</v>
      </c>
      <c r="AF42" s="8">
        <f>(AE42-$J$2)^2</f>
        <v>2.2168401054490899E-3</v>
      </c>
      <c r="AG42" s="8"/>
      <c r="AH42" s="8"/>
      <c r="AI42" s="17" t="s">
        <v>29</v>
      </c>
      <c r="AJ42" s="8">
        <f>AVERAGE(28.23,28.41,28.36)</f>
        <v>28.333333333333332</v>
      </c>
      <c r="AK42" s="8">
        <f t="shared" si="22"/>
        <v>1.3679166646735617</v>
      </c>
      <c r="AL42" s="8">
        <f>(AK42-$J$2)^2</f>
        <v>6.7376739383125141E-3</v>
      </c>
      <c r="AM42" s="8"/>
      <c r="AN42" s="8"/>
      <c r="AO42" s="17" t="s">
        <v>29</v>
      </c>
      <c r="AP42" s="8">
        <f>AVERAGE(29.17,29.36,29.31)</f>
        <v>29.28</v>
      </c>
      <c r="AQ42" s="8">
        <f t="shared" si="23"/>
        <v>1.3574999981730862</v>
      </c>
      <c r="AR42" s="8">
        <f>(AQ42-$J$2)^2</f>
        <v>8.5562503379790489E-3</v>
      </c>
      <c r="AS42" s="8"/>
    </row>
    <row r="43" spans="1:45" x14ac:dyDescent="0.3">
      <c r="A43" s="2" t="s">
        <v>30</v>
      </c>
      <c r="B43" s="8">
        <f>AVERAGE(27.08,26.96,27.49)</f>
        <v>27.176666666666666</v>
      </c>
      <c r="C43" s="8">
        <f t="shared" si="16"/>
        <v>1.764166663385847</v>
      </c>
      <c r="D43" s="8">
        <f>(C43-$K$2)^2</f>
        <v>0.51003402309167367</v>
      </c>
      <c r="F43" s="2" t="s">
        <v>30</v>
      </c>
      <c r="G43" s="8">
        <f>AVERAGE(28.73,28.64,29.07)</f>
        <v>28.813333333333333</v>
      </c>
      <c r="H43" s="8">
        <f t="shared" si="17"/>
        <v>1.1495833326364355</v>
      </c>
      <c r="I43" s="8">
        <f>(H43-$K$2)^2</f>
        <v>9.9168401389789565E-3</v>
      </c>
      <c r="J43" s="8"/>
      <c r="K43" s="18" t="s">
        <v>30</v>
      </c>
      <c r="L43" s="8">
        <f>AVERAGE(29.49,29.4,29.82)</f>
        <v>29.570000000000004</v>
      </c>
      <c r="M43" s="8">
        <f t="shared" si="18"/>
        <v>1.0324744274152486</v>
      </c>
      <c r="N43" s="8">
        <f>(M43-$K$2)^2</f>
        <v>3.0714569442338998E-4</v>
      </c>
      <c r="P43" s="1"/>
      <c r="Q43" s="2" t="s">
        <v>30</v>
      </c>
      <c r="R43" s="8">
        <f>AVERAGE(29.25,29.17,29.58)</f>
        <v>29.333333333333332</v>
      </c>
      <c r="S43" s="8">
        <f t="shared" si="19"/>
        <v>1.0245832982956422</v>
      </c>
      <c r="T43" s="8">
        <f>(S43-$K$2)^2</f>
        <v>6.4600872552830649E-4</v>
      </c>
      <c r="W43" t="s">
        <v>30</v>
      </c>
      <c r="X43" s="8">
        <f>AVERAGE(26.66,26.38,27.19)</f>
        <v>26.743333333333336</v>
      </c>
      <c r="Y43" s="8">
        <f t="shared" si="20"/>
        <v>1.7524999971489628</v>
      </c>
      <c r="Z43" s="8">
        <f>(Y43-$K$2)^2</f>
        <v>0.4935062459942926</v>
      </c>
      <c r="AA43" s="21"/>
      <c r="AB43" s="8"/>
      <c r="AC43" s="18" t="s">
        <v>30</v>
      </c>
      <c r="AD43" s="8">
        <f>AVERAGE(28.34,28.11,28.76)</f>
        <v>28.403333333333336</v>
      </c>
      <c r="AE43" s="8">
        <f t="shared" si="21"/>
        <v>1.1804166648366206</v>
      </c>
      <c r="AF43" s="8">
        <f>(AE43-$K$2)^2</f>
        <v>1.7008506467107408E-2</v>
      </c>
      <c r="AG43" s="8"/>
      <c r="AH43" s="8"/>
      <c r="AI43" s="18" t="s">
        <v>30</v>
      </c>
      <c r="AJ43" s="8">
        <f>AVERAGE(28.59,28.35,28.98)</f>
        <v>28.64</v>
      </c>
      <c r="AK43" s="8">
        <f t="shared" si="22"/>
        <v>1.0612499980068932</v>
      </c>
      <c r="AL43" s="8">
        <f>(AK43-$K$2)^2</f>
        <v>1.2656245515510077E-4</v>
      </c>
      <c r="AM43" s="8"/>
      <c r="AN43" s="8"/>
      <c r="AO43" s="18" t="s">
        <v>30</v>
      </c>
      <c r="AP43" s="8">
        <f>AVERAGE(29.53,29.3,29.92)</f>
        <v>29.583333333333332</v>
      </c>
      <c r="AQ43" s="8">
        <f t="shared" si="23"/>
        <v>1.0541666648397552</v>
      </c>
      <c r="AR43" s="8">
        <f>(AQ43-$K$2)^2</f>
        <v>1.7361095886851734E-5</v>
      </c>
      <c r="AS43" s="8"/>
    </row>
    <row r="44" spans="1:45" x14ac:dyDescent="0.3">
      <c r="A44" s="27" t="s">
        <v>31</v>
      </c>
      <c r="B44" s="8">
        <f>AVERAGE(27.82,27.26,28.24)</f>
        <v>27.77333333333333</v>
      </c>
      <c r="C44" s="8">
        <f t="shared" si="16"/>
        <v>1.167499996719183</v>
      </c>
      <c r="D44" s="8">
        <f>(C44-$L$2)^2</f>
        <v>0.55875624509517874</v>
      </c>
      <c r="F44" s="27" t="s">
        <v>31</v>
      </c>
      <c r="G44" s="8">
        <f>AVERAGE(29.46,29.02,30.05)</f>
        <v>29.51</v>
      </c>
      <c r="H44" s="8">
        <f t="shared" si="17"/>
        <v>0.45291666596976654</v>
      </c>
      <c r="I44" s="8">
        <f>(H44-$L$2)^2</f>
        <v>1.0835068985651877E-3</v>
      </c>
      <c r="J44" s="8"/>
      <c r="K44" s="34" t="s">
        <v>31</v>
      </c>
      <c r="L44" s="8">
        <f>AVERAGE(30.23,29.78,30.83)</f>
        <v>30.28</v>
      </c>
      <c r="M44" s="8">
        <f t="shared" si="18"/>
        <v>0.32247442741525134</v>
      </c>
      <c r="N44" s="8">
        <f>(M44-$L$2)^2</f>
        <v>9.5112373079830753E-3</v>
      </c>
      <c r="P44" s="1"/>
      <c r="Q44" s="27" t="s">
        <v>31</v>
      </c>
      <c r="R44" s="8">
        <f>AVERAGE(29.99,29.54,30.58)</f>
        <v>30.036666666666665</v>
      </c>
      <c r="S44" s="8">
        <f t="shared" si="19"/>
        <v>0.32124996496230906</v>
      </c>
      <c r="T44" s="8">
        <f>(S44-$L$2)^2</f>
        <v>9.7515694199451844E-3</v>
      </c>
      <c r="W44" t="s">
        <v>31</v>
      </c>
      <c r="X44" s="8">
        <f>AVERAGE(27.34,26.77,27.84)</f>
        <v>27.316666666666666</v>
      </c>
      <c r="Y44" s="8">
        <f t="shared" si="20"/>
        <v>1.1791666638156322</v>
      </c>
      <c r="Z44" s="8">
        <f>(Y44-$L$2)^2</f>
        <v>0.57633402344895723</v>
      </c>
      <c r="AA44" s="8"/>
      <c r="AB44" s="8"/>
      <c r="AC44" s="19" t="s">
        <v>31</v>
      </c>
      <c r="AD44" s="8">
        <f>AVERAGE(29.05,28.59,29.69)</f>
        <v>29.11</v>
      </c>
      <c r="AE44" s="8">
        <f t="shared" si="21"/>
        <v>0.47374999816995711</v>
      </c>
      <c r="AF44" s="8">
        <f>(AE44-$L$2)^2</f>
        <v>2.8890623032703944E-3</v>
      </c>
      <c r="AG44" s="8"/>
      <c r="AH44" s="8"/>
      <c r="AI44" s="19" t="s">
        <v>31</v>
      </c>
      <c r="AJ44" s="8">
        <f>AVERAGE(29.3,28.83,29.94)</f>
        <v>29.356666666666666</v>
      </c>
      <c r="AK44" s="8">
        <f t="shared" si="22"/>
        <v>0.34458333134022823</v>
      </c>
      <c r="AL44" s="8">
        <f>(AK44-$L$2)^2</f>
        <v>5.6876739117377997E-3</v>
      </c>
      <c r="AM44" s="8"/>
      <c r="AN44" s="8"/>
      <c r="AO44" s="19" t="s">
        <v>31</v>
      </c>
      <c r="AP44" s="8">
        <f>AVERAGE(30.24,29.77,30.88)</f>
        <v>30.296666666666667</v>
      </c>
      <c r="AQ44" s="8">
        <f t="shared" si="23"/>
        <v>0.34083333150642048</v>
      </c>
      <c r="AR44" s="8">
        <f>(AQ44-$L$2)^2</f>
        <v>6.2673614003723142E-3</v>
      </c>
      <c r="AS44" s="8"/>
    </row>
    <row r="45" spans="1:45" x14ac:dyDescent="0.3">
      <c r="B45" s="8"/>
      <c r="C45" s="8"/>
      <c r="D45" s="8"/>
      <c r="G45" s="8"/>
      <c r="H45" s="8"/>
      <c r="I45" s="8"/>
      <c r="J45" s="8"/>
      <c r="K45" s="8"/>
      <c r="L45" s="8"/>
      <c r="M45" s="8"/>
      <c r="N45" s="8"/>
      <c r="R45" s="8"/>
      <c r="S45" s="8"/>
      <c r="T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</row>
    <row r="46" spans="1:45" x14ac:dyDescent="0.3">
      <c r="A46" s="20" t="s">
        <v>32</v>
      </c>
      <c r="B46" s="8">
        <v>28.940833330052513</v>
      </c>
      <c r="C46" s="24" t="s">
        <v>33</v>
      </c>
      <c r="D46" s="24" t="s">
        <v>34</v>
      </c>
      <c r="F46" s="20" t="s">
        <v>32</v>
      </c>
      <c r="G46" s="8">
        <v>29.962916665969768</v>
      </c>
      <c r="H46" s="24" t="s">
        <v>33</v>
      </c>
      <c r="I46" s="24" t="s">
        <v>34</v>
      </c>
      <c r="J46" s="8"/>
      <c r="K46" s="24" t="s">
        <v>32</v>
      </c>
      <c r="L46" s="8">
        <v>30.602474427415252</v>
      </c>
      <c r="M46" s="21" t="s">
        <v>33</v>
      </c>
      <c r="N46" s="24" t="s">
        <v>34</v>
      </c>
      <c r="Q46" s="20" t="s">
        <v>32</v>
      </c>
      <c r="R46" s="8">
        <v>30.357916631628974</v>
      </c>
      <c r="S46" s="24" t="s">
        <v>33</v>
      </c>
      <c r="T46" s="21" t="s">
        <v>34</v>
      </c>
      <c r="W46" s="1" t="s">
        <v>32</v>
      </c>
      <c r="X46" s="8">
        <v>28.495833330482299</v>
      </c>
      <c r="Y46" s="21" t="s">
        <v>33</v>
      </c>
      <c r="Z46" s="21" t="s">
        <v>34</v>
      </c>
      <c r="AA46" s="8"/>
      <c r="AB46" s="8"/>
      <c r="AC46" s="21" t="s">
        <v>32</v>
      </c>
      <c r="AD46" s="8">
        <v>29.583749998169957</v>
      </c>
      <c r="AE46" s="21" t="s">
        <v>33</v>
      </c>
      <c r="AF46" s="21" t="s">
        <v>34</v>
      </c>
      <c r="AG46" s="8"/>
      <c r="AH46" s="8"/>
      <c r="AI46" s="21" t="s">
        <v>32</v>
      </c>
      <c r="AJ46" s="8">
        <v>29.701249998006894</v>
      </c>
      <c r="AK46" s="21" t="s">
        <v>33</v>
      </c>
      <c r="AL46" s="21" t="s">
        <v>34</v>
      </c>
      <c r="AM46" s="8"/>
      <c r="AN46" s="8"/>
      <c r="AO46" s="21" t="s">
        <v>32</v>
      </c>
      <c r="AP46" s="8">
        <v>30.637499998173087</v>
      </c>
      <c r="AQ46" s="21" t="s">
        <v>33</v>
      </c>
      <c r="AR46" s="21" t="s">
        <v>34</v>
      </c>
      <c r="AS46" s="8"/>
    </row>
    <row r="47" spans="1:45" x14ac:dyDescent="0.3">
      <c r="A47" s="1" t="s">
        <v>35</v>
      </c>
      <c r="B47" s="39">
        <v>-1</v>
      </c>
      <c r="C47" s="8"/>
      <c r="D47" s="8">
        <f>SQRT(SUM(D37:D44)/COUNT(D37:D44))</f>
        <v>1.5638039003944479</v>
      </c>
      <c r="F47" s="1" t="s">
        <v>35</v>
      </c>
      <c r="G47" s="39">
        <v>-1</v>
      </c>
      <c r="H47" s="8"/>
      <c r="I47" s="8">
        <f>SQRT(SUM(I37:I44)/COUNT(I37:I44))</f>
        <v>0.22334849140101903</v>
      </c>
      <c r="J47" s="8"/>
      <c r="K47" s="24" t="s">
        <v>35</v>
      </c>
      <c r="L47" s="8">
        <v>-1</v>
      </c>
      <c r="M47" s="8"/>
      <c r="N47" s="8">
        <f>SQRT(SUM(N37:N44)/COUNT(N37:N44))</f>
        <v>8.2726964491374885E-2</v>
      </c>
      <c r="O47" s="5"/>
      <c r="Q47" s="20" t="s">
        <v>35</v>
      </c>
      <c r="R47" s="8">
        <v>-1</v>
      </c>
      <c r="S47" s="8"/>
      <c r="T47" s="8">
        <f>SQRT(SUM(T37:T44)/COUNT(T37:T44))</f>
        <v>8.9488321708608154E-2</v>
      </c>
      <c r="V47" s="1"/>
      <c r="W47" s="20" t="s">
        <v>35</v>
      </c>
      <c r="X47" s="8">
        <v>-1</v>
      </c>
      <c r="Y47" s="26"/>
      <c r="Z47" s="8">
        <f>SQRT(SUM(Z37:Z44)/COUNT(Z37:Z44))</f>
        <v>1.4818651441867294</v>
      </c>
      <c r="AA47" s="8"/>
      <c r="AB47" s="8"/>
      <c r="AC47" s="24" t="s">
        <v>35</v>
      </c>
      <c r="AD47" s="8">
        <v>-1</v>
      </c>
      <c r="AE47" s="8"/>
      <c r="AF47" s="8">
        <f>SQRT(SUM(AF37:AF44)/COUNT(AF37:AF44))</f>
        <v>0.22316185892257115</v>
      </c>
      <c r="AG47" s="8"/>
      <c r="AH47" s="8"/>
      <c r="AI47" s="24" t="s">
        <v>35</v>
      </c>
      <c r="AJ47" s="8">
        <v>-1</v>
      </c>
      <c r="AK47" s="8"/>
      <c r="AL47" s="8">
        <f>SQRT(SUM(AL37:AL44)/COUNT(AL37:AL44))</f>
        <v>8.4490918315388366E-2</v>
      </c>
      <c r="AM47" s="8"/>
      <c r="AN47" s="8"/>
      <c r="AO47" s="21" t="s">
        <v>35</v>
      </c>
      <c r="AP47" s="8">
        <v>-1</v>
      </c>
      <c r="AQ47" s="8"/>
      <c r="AR47" s="8">
        <f>SQRT(SUM(AR37:AR44)/COUNT(AR37:AR44))</f>
        <v>9.135933328225368E-2</v>
      </c>
      <c r="AS47" s="8"/>
    </row>
    <row r="48" spans="1:45" x14ac:dyDescent="0.3">
      <c r="A48" s="1"/>
      <c r="B48" s="3"/>
      <c r="C48" s="1"/>
      <c r="D48" s="1"/>
      <c r="F48" s="1"/>
      <c r="G48" s="3"/>
      <c r="H48" s="1"/>
      <c r="I48" s="1"/>
      <c r="J48" s="1"/>
      <c r="K48" s="1"/>
      <c r="L48" s="1"/>
      <c r="N48" s="1"/>
      <c r="O48" s="3"/>
      <c r="P48" s="1"/>
      <c r="Q48" s="1"/>
      <c r="R48" s="1"/>
      <c r="S48" s="1"/>
      <c r="T48" s="1"/>
      <c r="V48" s="1"/>
      <c r="W48" s="3"/>
      <c r="X48" s="21"/>
      <c r="Y48" s="21"/>
      <c r="Z48" s="21"/>
      <c r="AA48" s="21"/>
      <c r="AB48" s="21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</row>
    <row r="49" spans="1:45" x14ac:dyDescent="0.3">
      <c r="A49" s="1" t="s">
        <v>11</v>
      </c>
      <c r="B49" s="28" t="s">
        <v>40</v>
      </c>
      <c r="C49" s="29" t="s">
        <v>37</v>
      </c>
      <c r="D49" s="4"/>
      <c r="F49" s="1" t="s">
        <v>11</v>
      </c>
      <c r="G49" s="28" t="s">
        <v>40</v>
      </c>
      <c r="H49" s="29" t="s">
        <v>14</v>
      </c>
      <c r="J49" s="4"/>
      <c r="K49" s="9" t="s">
        <v>11</v>
      </c>
      <c r="L49" s="28" t="s">
        <v>40</v>
      </c>
      <c r="M49" s="7" t="s">
        <v>15</v>
      </c>
      <c r="O49" s="4"/>
      <c r="P49" s="4"/>
      <c r="Q49" s="20" t="s">
        <v>11</v>
      </c>
      <c r="R49" s="28" t="s">
        <v>40</v>
      </c>
      <c r="S49" s="29" t="s">
        <v>16</v>
      </c>
      <c r="T49" s="4"/>
      <c r="W49" s="30" t="s">
        <v>11</v>
      </c>
      <c r="X49" s="32" t="s">
        <v>40</v>
      </c>
      <c r="Y49" s="26" t="s">
        <v>38</v>
      </c>
      <c r="Z49" s="22"/>
      <c r="AA49" s="22"/>
      <c r="AB49" s="22"/>
      <c r="AC49" s="24" t="s">
        <v>11</v>
      </c>
      <c r="AD49" s="25" t="s">
        <v>40</v>
      </c>
      <c r="AE49" s="26" t="s">
        <v>18</v>
      </c>
      <c r="AF49" s="8"/>
      <c r="AG49" s="8"/>
      <c r="AH49" s="8"/>
      <c r="AI49" s="24" t="s">
        <v>11</v>
      </c>
      <c r="AJ49" s="25" t="s">
        <v>40</v>
      </c>
      <c r="AK49" s="26" t="s">
        <v>19</v>
      </c>
      <c r="AL49" s="8"/>
      <c r="AM49" s="8"/>
      <c r="AN49" s="8"/>
      <c r="AO49" s="21" t="s">
        <v>11</v>
      </c>
      <c r="AP49" s="25" t="s">
        <v>40</v>
      </c>
      <c r="AQ49" s="26" t="s">
        <v>20</v>
      </c>
      <c r="AR49" s="8"/>
      <c r="AS49" s="8"/>
    </row>
    <row r="50" spans="1:45" x14ac:dyDescent="0.3">
      <c r="A50" s="1" t="s">
        <v>21</v>
      </c>
      <c r="B50" s="21" t="s">
        <v>25</v>
      </c>
      <c r="C50" s="1" t="s">
        <v>26</v>
      </c>
      <c r="D50" s="1" t="s">
        <v>24</v>
      </c>
      <c r="E50" s="1"/>
      <c r="F50" s="1" t="s">
        <v>21</v>
      </c>
      <c r="G50" s="21" t="s">
        <v>25</v>
      </c>
      <c r="H50" s="21" t="s">
        <v>26</v>
      </c>
      <c r="I50" s="1" t="s">
        <v>24</v>
      </c>
      <c r="J50" s="1"/>
      <c r="K50" s="1" t="s">
        <v>21</v>
      </c>
      <c r="L50" s="1" t="s">
        <v>25</v>
      </c>
      <c r="M50" s="1" t="s">
        <v>26</v>
      </c>
      <c r="N50" s="1" t="s">
        <v>24</v>
      </c>
      <c r="O50" s="21"/>
      <c r="P50" s="8"/>
      <c r="Q50" s="20" t="s">
        <v>21</v>
      </c>
      <c r="R50" s="20" t="s">
        <v>25</v>
      </c>
      <c r="S50" s="20" t="s">
        <v>26</v>
      </c>
      <c r="T50" s="20" t="s">
        <v>24</v>
      </c>
      <c r="W50" s="24" t="s">
        <v>21</v>
      </c>
      <c r="X50" s="24" t="s">
        <v>25</v>
      </c>
      <c r="Y50" s="24" t="s">
        <v>26</v>
      </c>
      <c r="Z50" s="24" t="s">
        <v>24</v>
      </c>
      <c r="AA50" s="8"/>
      <c r="AB50" s="8"/>
      <c r="AC50" s="24" t="s">
        <v>21</v>
      </c>
      <c r="AD50" s="24" t="s">
        <v>25</v>
      </c>
      <c r="AE50" s="24" t="s">
        <v>26</v>
      </c>
      <c r="AF50" s="24" t="s">
        <v>24</v>
      </c>
      <c r="AG50" s="8"/>
      <c r="AH50" s="8"/>
      <c r="AI50" s="24" t="s">
        <v>21</v>
      </c>
      <c r="AJ50" s="21" t="s">
        <v>25</v>
      </c>
      <c r="AK50" s="21" t="s">
        <v>26</v>
      </c>
      <c r="AL50" s="21" t="s">
        <v>24</v>
      </c>
      <c r="AM50" s="21"/>
      <c r="AN50" s="8"/>
      <c r="AO50" s="21" t="s">
        <v>21</v>
      </c>
      <c r="AP50" s="21" t="s">
        <v>25</v>
      </c>
      <c r="AQ50" s="21" t="s">
        <v>26</v>
      </c>
      <c r="AR50" s="21" t="s">
        <v>24</v>
      </c>
      <c r="AS50" s="21"/>
    </row>
    <row r="51" spans="1:45" x14ac:dyDescent="0.3">
      <c r="B51" s="21" t="s">
        <v>27</v>
      </c>
      <c r="C51" s="1" t="s">
        <v>27</v>
      </c>
      <c r="D51" s="1" t="s">
        <v>28</v>
      </c>
      <c r="E51" s="1"/>
      <c r="F51" s="1"/>
      <c r="G51" s="21" t="s">
        <v>27</v>
      </c>
      <c r="H51" s="21" t="s">
        <v>27</v>
      </c>
      <c r="I51" s="1" t="s">
        <v>28</v>
      </c>
      <c r="J51" s="1"/>
      <c r="K51" s="1"/>
      <c r="L51" s="1" t="s">
        <v>27</v>
      </c>
      <c r="M51" s="1" t="s">
        <v>27</v>
      </c>
      <c r="N51" s="1" t="s">
        <v>28</v>
      </c>
      <c r="O51" s="21"/>
      <c r="P51" s="8"/>
      <c r="R51" t="s">
        <v>27</v>
      </c>
      <c r="S51" t="s">
        <v>27</v>
      </c>
      <c r="T51" t="s">
        <v>28</v>
      </c>
      <c r="W51" s="8"/>
      <c r="X51" s="21" t="s">
        <v>27</v>
      </c>
      <c r="Y51" s="21" t="s">
        <v>27</v>
      </c>
      <c r="Z51" s="21" t="s">
        <v>28</v>
      </c>
      <c r="AA51" s="8"/>
      <c r="AB51" s="8"/>
      <c r="AC51" s="8"/>
      <c r="AD51" s="21" t="s">
        <v>27</v>
      </c>
      <c r="AE51" s="21" t="s">
        <v>27</v>
      </c>
      <c r="AF51" s="21" t="s">
        <v>28</v>
      </c>
      <c r="AG51" s="8"/>
      <c r="AH51" s="8"/>
      <c r="AI51" s="8"/>
      <c r="AJ51" s="21" t="s">
        <v>27</v>
      </c>
      <c r="AK51" s="21" t="s">
        <v>27</v>
      </c>
      <c r="AL51" s="21" t="s">
        <v>28</v>
      </c>
      <c r="AM51" s="21"/>
      <c r="AN51" s="8"/>
      <c r="AO51" s="8"/>
      <c r="AP51" s="21" t="s">
        <v>27</v>
      </c>
      <c r="AQ51" s="21" t="s">
        <v>27</v>
      </c>
      <c r="AR51" s="21" t="s">
        <v>28</v>
      </c>
      <c r="AS51" s="8"/>
    </row>
    <row r="52" spans="1:45" x14ac:dyDescent="0.3">
      <c r="A52">
        <v>1</v>
      </c>
      <c r="B52">
        <v>25.14</v>
      </c>
      <c r="C52" s="8">
        <f>($B$62)*(B52)+$B$61</f>
        <v>4.3066666670037215</v>
      </c>
      <c r="D52" s="8">
        <f>(C52-$E$2)^2</f>
        <v>32.30027777394659</v>
      </c>
      <c r="E52" s="8"/>
      <c r="F52" s="38">
        <v>1</v>
      </c>
      <c r="G52">
        <v>21.01</v>
      </c>
      <c r="H52" s="8">
        <f>($G$62)*(G52)+$G$61</f>
        <v>9.0512499991797952</v>
      </c>
      <c r="I52" s="8">
        <f>(H52-$E$2)^2</f>
        <v>0.88125156403993488</v>
      </c>
      <c r="K52">
        <v>1</v>
      </c>
      <c r="L52">
        <v>21.21</v>
      </c>
      <c r="M52" s="8">
        <f>($L$62)*(L52)+$L$61</f>
        <v>9.5949991303360029</v>
      </c>
      <c r="N52" s="8">
        <f>(M52-$E$2)^2</f>
        <v>0.15602568703531416</v>
      </c>
      <c r="O52" s="8"/>
      <c r="P52" s="8"/>
      <c r="Q52" s="38">
        <v>1</v>
      </c>
      <c r="R52" s="8">
        <v>21.1</v>
      </c>
      <c r="S52" s="8">
        <f>($R$62)*(R52)+$R$61</f>
        <v>9.6170833311159818</v>
      </c>
      <c r="T52" s="8">
        <f>(S52-$E$2)^2</f>
        <v>0.13906684193155264</v>
      </c>
      <c r="W52" s="38">
        <v>1</v>
      </c>
      <c r="X52">
        <v>24.77</v>
      </c>
      <c r="Y52" s="8">
        <f>($X$62)*(X52)+$X$61</f>
        <v>4.574999996282731</v>
      </c>
      <c r="Z52" s="8">
        <f>(Y52-$E$2)^2</f>
        <v>29.322225040258026</v>
      </c>
      <c r="AA52" s="8"/>
      <c r="AB52" s="8"/>
      <c r="AC52" s="38">
        <v>1</v>
      </c>
      <c r="AD52">
        <v>20.77</v>
      </c>
      <c r="AE52" s="8">
        <f>($AD$62)*(AD52)+$AD$61</f>
        <v>9.1483333231750663</v>
      </c>
      <c r="AF52" s="8">
        <f>(AE52-$E$2)^2</f>
        <v>0.70840279487752777</v>
      </c>
      <c r="AG52" s="8"/>
      <c r="AH52" s="8"/>
      <c r="AI52" s="38">
        <v>1</v>
      </c>
      <c r="AJ52" s="8">
        <v>21.5</v>
      </c>
      <c r="AK52" s="8">
        <f>($AJ$62)*(AJ52)+$AJ$61</f>
        <v>9.6683333301623513</v>
      </c>
      <c r="AL52" s="8">
        <f>(AK52-$E$2)^2</f>
        <v>0.10346944648444303</v>
      </c>
      <c r="AM52" s="8"/>
      <c r="AN52" s="8"/>
      <c r="AO52" s="38">
        <v>1</v>
      </c>
      <c r="AP52">
        <v>21.27</v>
      </c>
      <c r="AQ52" s="8">
        <f>($AP$62)*(AP52)+$AP$61</f>
        <v>9.6829165354218922</v>
      </c>
      <c r="AR52" s="8">
        <f>(AQ52-$E$2)^2</f>
        <v>9.4300254217294099E-2</v>
      </c>
      <c r="AS52" s="8"/>
    </row>
    <row r="53" spans="1:45" x14ac:dyDescent="0.3">
      <c r="A53">
        <v>2</v>
      </c>
      <c r="B53">
        <v>22.24</v>
      </c>
      <c r="C53" s="8">
        <f t="shared" ref="C53:C59" si="24">($B$62)*(B53)+$B$61</f>
        <v>7.2066666670037236</v>
      </c>
      <c r="D53" s="8">
        <f>(C53-$F$2)^2</f>
        <v>1.6044444529832183E-2</v>
      </c>
      <c r="E53" s="8"/>
      <c r="F53" s="38">
        <v>2</v>
      </c>
      <c r="G53">
        <v>23.33</v>
      </c>
      <c r="H53" s="8">
        <f t="shared" ref="H53:H59" si="25">($G$62)*(G53)+$G$61</f>
        <v>6.7312499991797985</v>
      </c>
      <c r="I53" s="8">
        <f>(H53-$F$2)^2</f>
        <v>0.1216265630720906</v>
      </c>
      <c r="K53">
        <v>2</v>
      </c>
      <c r="L53">
        <v>24.11</v>
      </c>
      <c r="M53" s="8">
        <f t="shared" ref="M53:M59" si="26">($L$62)*(L53)+$L$61</f>
        <v>6.6949991303360044</v>
      </c>
      <c r="N53" s="8">
        <f>(M53-$F$2)^2</f>
        <v>0.14822566964203301</v>
      </c>
      <c r="O53" s="8"/>
      <c r="P53" s="8"/>
      <c r="Q53" s="38">
        <v>2</v>
      </c>
      <c r="R53">
        <v>24.03</v>
      </c>
      <c r="S53" s="8">
        <f t="shared" ref="S53:S59" si="27">($R$62)*(R53)+$R$61</f>
        <v>6.6870833311159821</v>
      </c>
      <c r="T53" s="8">
        <f>(S53-$F$2)^2</f>
        <v>0.15438350868691303</v>
      </c>
      <c r="W53" s="38">
        <v>2</v>
      </c>
      <c r="X53">
        <v>22.25</v>
      </c>
      <c r="Y53" s="8">
        <f t="shared" ref="Y53:Y59" si="28">($X$62)*(X53)+$X$61</f>
        <v>7.0949999962827306</v>
      </c>
      <c r="Z53" s="8">
        <f>(Y53-$F$2)^2</f>
        <v>2.2499988848192945E-4</v>
      </c>
      <c r="AA53" s="8"/>
      <c r="AB53" s="8"/>
      <c r="AC53" s="38">
        <v>2</v>
      </c>
      <c r="AD53">
        <v>23.25</v>
      </c>
      <c r="AE53" s="8">
        <f t="shared" ref="AE53:AE59" si="29">($AD$62)*(AD53)+$AD$61</f>
        <v>6.6683333231750659</v>
      </c>
      <c r="AF53" s="8">
        <f>(AE53-$F$2)^2</f>
        <v>0.16946945280808481</v>
      </c>
      <c r="AG53" s="8"/>
      <c r="AH53" s="8"/>
      <c r="AI53" s="38">
        <v>2</v>
      </c>
      <c r="AJ53">
        <v>24.53</v>
      </c>
      <c r="AK53" s="8">
        <f t="shared" ref="AK53:AK58" si="30">($AJ$62)*(AJ53)+$AJ$61</f>
        <v>6.6383333301623502</v>
      </c>
      <c r="AL53" s="8">
        <f>(AK53-$F$2)^2</f>
        <v>0.19506944724547964</v>
      </c>
      <c r="AM53" s="8"/>
      <c r="AN53" s="8"/>
      <c r="AO53" s="38">
        <v>2</v>
      </c>
      <c r="AP53">
        <v>24.32</v>
      </c>
      <c r="AQ53" s="8">
        <f t="shared" ref="AQ53:AQ59" si="31">($AP$62)*(AP53)+$AP$61</f>
        <v>6.6329165354218915</v>
      </c>
      <c r="AR53" s="8">
        <f>(AQ53-$F$2)^2</f>
        <v>0.19988362429916484</v>
      </c>
      <c r="AS53" s="8"/>
    </row>
    <row r="54" spans="1:45" x14ac:dyDescent="0.3">
      <c r="A54">
        <v>3</v>
      </c>
      <c r="B54">
        <v>22.04</v>
      </c>
      <c r="C54" s="8">
        <f t="shared" si="24"/>
        <v>7.4066666670037229</v>
      </c>
      <c r="D54" s="8">
        <f>(C54-$G$2)^2</f>
        <v>4.0267111124638291</v>
      </c>
      <c r="E54" s="8"/>
      <c r="F54" s="38">
        <v>3</v>
      </c>
      <c r="G54">
        <v>23.25</v>
      </c>
      <c r="H54" s="8">
        <f t="shared" si="25"/>
        <v>6.8112499991797968</v>
      </c>
      <c r="I54" s="8">
        <f>(H54-$G$2)^2</f>
        <v>1.9916265601849754</v>
      </c>
      <c r="K54">
        <v>3</v>
      </c>
      <c r="L54">
        <v>24.05</v>
      </c>
      <c r="M54" s="8">
        <f t="shared" si="26"/>
        <v>6.7549991303360031</v>
      </c>
      <c r="N54" s="8">
        <f>(M54-$G$2)^2</f>
        <v>1.8360226432113238</v>
      </c>
      <c r="O54" s="8"/>
      <c r="P54" s="8"/>
      <c r="Q54" s="38">
        <v>3</v>
      </c>
      <c r="R54">
        <v>23.96</v>
      </c>
      <c r="S54" s="8">
        <f t="shared" si="27"/>
        <v>6.7570833311159824</v>
      </c>
      <c r="T54" s="8">
        <f>(S54-$G$2)^2</f>
        <v>1.84167516759285</v>
      </c>
      <c r="W54" s="38">
        <v>3</v>
      </c>
      <c r="X54">
        <v>21.99</v>
      </c>
      <c r="Y54" s="8">
        <f t="shared" si="28"/>
        <v>7.3549999962827322</v>
      </c>
      <c r="Z54" s="8">
        <f>(Y54-$G$2)^2</f>
        <v>3.8220249854654815</v>
      </c>
      <c r="AA54" s="8"/>
      <c r="AB54" s="8"/>
      <c r="AC54" s="38">
        <v>3</v>
      </c>
      <c r="AD54" s="8">
        <v>23.1</v>
      </c>
      <c r="AE54" s="8">
        <f t="shared" si="29"/>
        <v>6.8183333231750645</v>
      </c>
      <c r="AF54" s="8">
        <f>(AE54-$G$2)^2</f>
        <v>2.0116694156288211</v>
      </c>
      <c r="AG54" s="8"/>
      <c r="AH54" s="8"/>
      <c r="AI54" s="38">
        <v>3</v>
      </c>
      <c r="AJ54">
        <v>24.39</v>
      </c>
      <c r="AK54" s="8">
        <f t="shared" si="30"/>
        <v>6.7783333301623507</v>
      </c>
      <c r="AL54" s="8">
        <f>(AK54-$G$2)^2</f>
        <v>1.8998027690364347</v>
      </c>
      <c r="AM54" s="8"/>
      <c r="AN54" s="8"/>
      <c r="AO54" s="38">
        <v>3</v>
      </c>
      <c r="AP54">
        <v>24.17</v>
      </c>
      <c r="AQ54" s="8">
        <f t="shared" si="31"/>
        <v>6.7829165354218901</v>
      </c>
      <c r="AR54" s="8">
        <f>(AQ54-$G$2)^2</f>
        <v>1.9124581439432828</v>
      </c>
      <c r="AS54" s="8"/>
    </row>
    <row r="55" spans="1:45" x14ac:dyDescent="0.3">
      <c r="A55">
        <v>4</v>
      </c>
      <c r="B55" s="8">
        <v>22.4</v>
      </c>
      <c r="C55" s="8">
        <f t="shared" si="24"/>
        <v>7.0466666670037235</v>
      </c>
      <c r="D55" s="8">
        <f>(C55-$H$2)^2</f>
        <v>0.7338777783552678</v>
      </c>
      <c r="E55" s="8"/>
      <c r="F55" s="38">
        <v>4</v>
      </c>
      <c r="G55">
        <v>23.41</v>
      </c>
      <c r="H55" s="8">
        <f t="shared" si="25"/>
        <v>6.6512499991797966</v>
      </c>
      <c r="I55" s="8">
        <f>(H55-$H$2)^2</f>
        <v>0.21275156174336204</v>
      </c>
      <c r="K55">
        <v>4</v>
      </c>
      <c r="L55">
        <v>24.18</v>
      </c>
      <c r="M55" s="8">
        <f t="shared" si="26"/>
        <v>6.6249991303360041</v>
      </c>
      <c r="N55" s="8">
        <f>(M55-$H$2)^2</f>
        <v>0.18922424339307953</v>
      </c>
      <c r="O55" s="8"/>
      <c r="P55" s="8"/>
      <c r="Q55" s="38">
        <v>4</v>
      </c>
      <c r="R55">
        <v>24.09</v>
      </c>
      <c r="S55" s="8">
        <f t="shared" si="27"/>
        <v>6.6270833311159834</v>
      </c>
      <c r="T55" s="8">
        <f>(S55-$H$2)^2</f>
        <v>0.19104183833944399</v>
      </c>
      <c r="W55" s="38">
        <v>4</v>
      </c>
      <c r="X55">
        <v>22.25</v>
      </c>
      <c r="Y55" s="8">
        <f t="shared" si="28"/>
        <v>7.0949999962827306</v>
      </c>
      <c r="Z55" s="8">
        <f>(Y55-$H$2)^2</f>
        <v>0.81902499327174172</v>
      </c>
      <c r="AA55" s="8"/>
      <c r="AB55" s="8"/>
      <c r="AC55" s="38">
        <v>4</v>
      </c>
      <c r="AD55">
        <v>23.25</v>
      </c>
      <c r="AE55" s="8">
        <f t="shared" si="29"/>
        <v>6.6683333231750659</v>
      </c>
      <c r="AF55" s="8">
        <f>(AE55-$H$2)^2</f>
        <v>0.22880276805970165</v>
      </c>
      <c r="AG55" s="8"/>
      <c r="AH55" s="8"/>
      <c r="AI55" s="38">
        <v>4</v>
      </c>
      <c r="AJ55">
        <v>24.53</v>
      </c>
      <c r="AK55" s="8">
        <f t="shared" si="30"/>
        <v>6.6383333301623502</v>
      </c>
      <c r="AL55" s="8">
        <f>(AK55-$H$2)^2</f>
        <v>0.20100277493446253</v>
      </c>
      <c r="AM55" s="8"/>
      <c r="AN55" s="8"/>
      <c r="AO55" s="38">
        <v>4</v>
      </c>
      <c r="AP55">
        <v>24.31</v>
      </c>
      <c r="AQ55" s="8">
        <f t="shared" si="31"/>
        <v>6.6429165354218931</v>
      </c>
      <c r="AR55" s="8">
        <f>(AQ55-$H$2)^2</f>
        <v>0.20513338805857059</v>
      </c>
      <c r="AS55" s="8"/>
    </row>
    <row r="56" spans="1:45" x14ac:dyDescent="0.3">
      <c r="A56">
        <v>5</v>
      </c>
      <c r="B56">
        <v>25.33</v>
      </c>
      <c r="C56" s="8">
        <f t="shared" si="24"/>
        <v>4.1166666670037237</v>
      </c>
      <c r="D56" s="8">
        <f>(C56-$I$2)^2</f>
        <v>0.54267777827437536</v>
      </c>
      <c r="E56" s="8"/>
      <c r="F56" s="38">
        <v>5</v>
      </c>
      <c r="G56">
        <v>26.98</v>
      </c>
      <c r="H56" s="8">
        <f t="shared" si="25"/>
        <v>3.0812499991797964</v>
      </c>
      <c r="I56" s="8">
        <f>(H56-$I$2)^2</f>
        <v>8.9251562990071615E-2</v>
      </c>
      <c r="K56">
        <v>5</v>
      </c>
      <c r="L56">
        <v>27.87</v>
      </c>
      <c r="M56" s="8">
        <f t="shared" si="26"/>
        <v>2.9349991303360028</v>
      </c>
      <c r="N56" s="8">
        <f>(M56-$I$2)^2</f>
        <v>0.19802577400171373</v>
      </c>
      <c r="O56" s="8"/>
      <c r="P56" s="8"/>
      <c r="Q56" s="38">
        <v>5</v>
      </c>
      <c r="R56">
        <v>27.78</v>
      </c>
      <c r="S56" s="8">
        <f t="shared" si="27"/>
        <v>2.9370833311159821</v>
      </c>
      <c r="T56" s="8">
        <f>(S56-$I$2)^2</f>
        <v>0.19617517557531466</v>
      </c>
      <c r="W56" s="38">
        <v>5</v>
      </c>
      <c r="X56">
        <v>25.17</v>
      </c>
      <c r="Y56" s="8">
        <f t="shared" si="28"/>
        <v>4.1749999962827289</v>
      </c>
      <c r="Z56" s="8">
        <f>(Y56-$I$2)^2</f>
        <v>0.63202499408953916</v>
      </c>
      <c r="AA56" s="8"/>
      <c r="AB56" s="8"/>
      <c r="AC56" s="38">
        <v>5</v>
      </c>
      <c r="AD56">
        <v>26.81</v>
      </c>
      <c r="AE56" s="8">
        <f t="shared" si="29"/>
        <v>3.1083333231750672</v>
      </c>
      <c r="AF56" s="8">
        <f>(AE56-$I$2)^2</f>
        <v>7.3802783297102437E-2</v>
      </c>
      <c r="AG56" s="8"/>
      <c r="AH56" s="8"/>
      <c r="AI56" s="38">
        <v>5</v>
      </c>
      <c r="AJ56">
        <v>28.21</v>
      </c>
      <c r="AK56" s="8">
        <f t="shared" si="30"/>
        <v>2.9583333301623504</v>
      </c>
      <c r="AL56" s="8">
        <f>(AK56-$I$2)^2</f>
        <v>0.17780278045197326</v>
      </c>
      <c r="AM56" s="8"/>
      <c r="AN56" s="8"/>
      <c r="AO56" s="38">
        <v>5</v>
      </c>
      <c r="AP56">
        <v>27.99</v>
      </c>
      <c r="AQ56" s="8">
        <f t="shared" si="31"/>
        <v>2.9629165354218934</v>
      </c>
      <c r="AR56" s="8">
        <f>(AQ56-$I$2)^2</f>
        <v>0.17395861642447663</v>
      </c>
      <c r="AS56" s="8"/>
    </row>
    <row r="57" spans="1:45" x14ac:dyDescent="0.3">
      <c r="A57" s="14" t="s">
        <v>29</v>
      </c>
      <c r="B57" s="8">
        <f>AVERAGE(27.27,27.49,27.88)</f>
        <v>27.546666666666667</v>
      </c>
      <c r="C57" s="8">
        <f t="shared" si="24"/>
        <v>1.9000000003370552</v>
      </c>
      <c r="D57" s="8">
        <f>(C57-$J$2)^2</f>
        <v>0.20250000030334969</v>
      </c>
      <c r="E57" s="8"/>
      <c r="F57" s="17" t="s">
        <v>29</v>
      </c>
      <c r="G57" s="8">
        <f>AVERAGE(28.58,28.88,29.23)</f>
        <v>28.896666666666665</v>
      </c>
      <c r="H57" s="8">
        <f t="shared" si="25"/>
        <v>1.1645833325131321</v>
      </c>
      <c r="I57" s="8">
        <f>(H57-$J$2)^2</f>
        <v>8.1462674079309308E-2</v>
      </c>
      <c r="K57" s="14" t="s">
        <v>29</v>
      </c>
      <c r="L57" s="8">
        <f>AVERAGE(29.42,29.72,30.06)</f>
        <v>29.733333333333334</v>
      </c>
      <c r="M57" s="8">
        <f t="shared" si="26"/>
        <v>1.0716657970026695</v>
      </c>
      <c r="N57" s="8">
        <f>(M57-$J$2)^2</f>
        <v>0.14313676915762524</v>
      </c>
      <c r="O57" s="8"/>
      <c r="P57" s="8"/>
      <c r="Q57" s="17" t="s">
        <v>29</v>
      </c>
      <c r="R57" s="8">
        <f>AVERAGE(29.34,29.64,29.98)</f>
        <v>29.653333333333336</v>
      </c>
      <c r="S57" s="8">
        <f t="shared" si="27"/>
        <v>1.0637499977826472</v>
      </c>
      <c r="T57" s="8">
        <f>(S57-$J$2)^2</f>
        <v>0.14918906421290498</v>
      </c>
      <c r="W57" s="17" t="s">
        <v>29</v>
      </c>
      <c r="X57" s="8">
        <f>AVERAGE(27.25,27.51,27.87)</f>
        <v>27.543333333333337</v>
      </c>
      <c r="Y57" s="8">
        <f t="shared" si="28"/>
        <v>1.801666662949394</v>
      </c>
      <c r="Z57" s="8">
        <f>(Y57-$J$2)^2</f>
        <v>0.12366944182996274</v>
      </c>
      <c r="AA57" s="8"/>
      <c r="AB57" s="8"/>
      <c r="AC57" s="17" t="s">
        <v>29</v>
      </c>
      <c r="AD57" s="8">
        <f>AVERAGE(28.48,28.78,29.15)</f>
        <v>28.803333333333331</v>
      </c>
      <c r="AE57" s="8">
        <f t="shared" si="29"/>
        <v>1.1149999898417349</v>
      </c>
      <c r="AF57" s="8">
        <f>(AE57-$J$2)^2</f>
        <v>0.11222500680603771</v>
      </c>
      <c r="AG57" s="8"/>
      <c r="AH57" s="8"/>
      <c r="AI57" s="17" t="s">
        <v>29</v>
      </c>
      <c r="AJ57" s="8">
        <f>AVERAGE(29.82,30.12,30.47)</f>
        <v>30.136666666666667</v>
      </c>
      <c r="AK57" s="8">
        <f t="shared" si="30"/>
        <v>1.0316666634956846</v>
      </c>
      <c r="AL57" s="8">
        <f>(AK57-$J$2)^2</f>
        <v>0.17500278043083276</v>
      </c>
      <c r="AM57" s="8"/>
      <c r="AN57" s="8"/>
      <c r="AO57" s="17" t="s">
        <v>29</v>
      </c>
      <c r="AP57" s="8">
        <f>AVERAGE(29.61,29.91,30.27)</f>
        <v>29.929999999999996</v>
      </c>
      <c r="AQ57" s="8">
        <f t="shared" si="31"/>
        <v>1.0229165354218956</v>
      </c>
      <c r="AR57" s="8">
        <f>(AQ57-$J$2)^2</f>
        <v>0.18240028571603689</v>
      </c>
      <c r="AS57" s="8"/>
    </row>
    <row r="58" spans="1:45" x14ac:dyDescent="0.3">
      <c r="A58" s="2" t="s">
        <v>30</v>
      </c>
      <c r="B58" s="8">
        <f>AVERAGE(29.02,29.3,28.78)</f>
        <v>29.033333333333331</v>
      </c>
      <c r="C58" s="8">
        <f t="shared" si="24"/>
        <v>0.4133333336703906</v>
      </c>
      <c r="D58" s="8">
        <f>(C58-$K$2)^2</f>
        <v>0.40534444401525827</v>
      </c>
      <c r="E58" s="8"/>
      <c r="F58" s="18" t="s">
        <v>30</v>
      </c>
      <c r="G58" s="8">
        <f>AVERAGE(30.34,30.76,30.14)</f>
        <v>30.413333333333338</v>
      </c>
      <c r="H58" s="8">
        <f t="shared" si="25"/>
        <v>-0.35208333415354076</v>
      </c>
      <c r="I58" s="8">
        <f>(H58-$K$2)^2</f>
        <v>1.9658376759111096</v>
      </c>
      <c r="K58" s="2" t="s">
        <v>30</v>
      </c>
      <c r="L58" s="8">
        <f>AVERAGE(31.19,31.62,30.97)</f>
        <v>31.26</v>
      </c>
      <c r="M58" s="8">
        <f t="shared" si="26"/>
        <v>-0.45500086966399778</v>
      </c>
      <c r="N58" s="8">
        <f>(M58-$K$2)^2</f>
        <v>2.2650276176893898</v>
      </c>
      <c r="O58" s="8"/>
      <c r="P58" s="8"/>
      <c r="Q58" s="18" t="s">
        <v>30</v>
      </c>
      <c r="R58" s="8">
        <f>AVERAGE(31.12,31.54,30.89)</f>
        <v>31.183333333333334</v>
      </c>
      <c r="S58" s="8">
        <f t="shared" si="27"/>
        <v>-0.46625000221735036</v>
      </c>
      <c r="T58" s="8">
        <f>(S58-$K$2)^2</f>
        <v>2.299014069224115</v>
      </c>
      <c r="W58" s="18" t="s">
        <v>30</v>
      </c>
      <c r="X58" s="8">
        <f>AVERAGE(28.91,29.26,28.77)</f>
        <v>28.98</v>
      </c>
      <c r="Y58" s="8">
        <f t="shared" si="28"/>
        <v>0.36499999628273017</v>
      </c>
      <c r="Z58" s="8">
        <f>(Y58-$K$2)^2</f>
        <v>0.46922500509265974</v>
      </c>
      <c r="AA58" s="8"/>
      <c r="AB58" s="8"/>
      <c r="AC58" s="18" t="s">
        <v>30</v>
      </c>
      <c r="AD58" s="8">
        <f>AVERAGE(30.19,30.62,30.04)</f>
        <v>30.283333333333331</v>
      </c>
      <c r="AE58" s="8">
        <f t="shared" si="29"/>
        <v>-0.36500001015826555</v>
      </c>
      <c r="AF58" s="8">
        <f>(AE58-$K$2)^2</f>
        <v>2.0022250287478918</v>
      </c>
      <c r="AG58" s="8"/>
      <c r="AH58" s="8"/>
      <c r="AI58" s="18" t="s">
        <v>30</v>
      </c>
      <c r="AJ58" s="8">
        <f>AVERAGE(31.55,31.99,31.38)</f>
        <v>31.64</v>
      </c>
      <c r="AK58" s="8">
        <f t="shared" si="30"/>
        <v>-0.47166666983764927</v>
      </c>
      <c r="AL58" s="8">
        <f>(AK58-$K$2)^2</f>
        <v>2.3154694540948015</v>
      </c>
      <c r="AM58" s="8"/>
      <c r="AN58" s="8"/>
      <c r="AO58" s="35" t="s">
        <v>30</v>
      </c>
      <c r="AP58" s="8">
        <f>AVERAGE(31.35,31.78,31.17)</f>
        <v>31.433333333333337</v>
      </c>
      <c r="AQ58" s="8">
        <f t="shared" si="31"/>
        <v>-0.48041679791144531</v>
      </c>
      <c r="AR58" s="8">
        <f>(AQ58-$K$2)^2</f>
        <v>2.3421755753295219</v>
      </c>
      <c r="AS58" s="8"/>
    </row>
    <row r="59" spans="1:45" x14ac:dyDescent="0.3">
      <c r="A59" s="27" t="s">
        <v>31</v>
      </c>
      <c r="B59" s="8">
        <f>AVERAGE(27.22,27.02,26.41)</f>
        <v>26.883333333333329</v>
      </c>
      <c r="C59" s="8">
        <f t="shared" si="24"/>
        <v>2.5633333336703927</v>
      </c>
      <c r="D59" s="8">
        <f>(C59-$L$2)^2</f>
        <v>4.5938777792226393</v>
      </c>
      <c r="E59" s="8"/>
      <c r="F59" s="34" t="s">
        <v>31</v>
      </c>
      <c r="G59" s="8">
        <f>AVERAGE(28.56,28.37,27.79)</f>
        <v>28.24</v>
      </c>
      <c r="H59" s="8">
        <f t="shared" si="25"/>
        <v>1.8212499991797984</v>
      </c>
      <c r="I59" s="8">
        <f>(H59-$L$2)^2</f>
        <v>1.963501560201385</v>
      </c>
      <c r="K59" s="27" t="s">
        <v>31</v>
      </c>
      <c r="L59" s="8">
        <f>AVERAGE(29.39,29.2,28.61)</f>
        <v>29.066666666666666</v>
      </c>
      <c r="M59" s="8">
        <f t="shared" si="26"/>
        <v>1.7383324636693374</v>
      </c>
      <c r="N59" s="8">
        <f>(M59-$L$2)^2</f>
        <v>1.7380004847644648</v>
      </c>
      <c r="O59" s="8"/>
      <c r="P59" s="8"/>
      <c r="Q59" s="34" t="s">
        <v>31</v>
      </c>
      <c r="R59" s="8">
        <f>AVERAGE(29.3,29.12,28.52)</f>
        <v>28.98</v>
      </c>
      <c r="S59" s="8">
        <f t="shared" si="27"/>
        <v>1.7370833311159828</v>
      </c>
      <c r="T59" s="8">
        <f>(S59-$L$2)^2</f>
        <v>1.7347085011035737</v>
      </c>
      <c r="W59" s="19" t="s">
        <v>31</v>
      </c>
      <c r="X59" s="8">
        <f>AVERAGE(27.2,27.02,26.32)</f>
        <v>26.846666666666664</v>
      </c>
      <c r="Y59" s="8">
        <f t="shared" si="28"/>
        <v>2.4983333296160666</v>
      </c>
      <c r="Z59" s="8">
        <f>(Y59-$L$2)^2</f>
        <v>4.3194694289930062</v>
      </c>
      <c r="AA59" s="8"/>
      <c r="AB59" s="8"/>
      <c r="AC59" s="19" t="s">
        <v>31</v>
      </c>
      <c r="AD59" s="8">
        <f>AVERAGE(28.44,28.26,27.66)</f>
        <v>28.12</v>
      </c>
      <c r="AE59" s="8">
        <f t="shared" si="29"/>
        <v>1.7983333231750649</v>
      </c>
      <c r="AF59" s="8">
        <f>(AE59-$L$2)^2</f>
        <v>1.899802749774818</v>
      </c>
      <c r="AG59" s="8"/>
      <c r="AH59" s="8"/>
      <c r="AI59" s="19" t="s">
        <v>31</v>
      </c>
      <c r="AJ59" s="8">
        <f>AVERAGE(29.78,29.59,28.98)</f>
        <v>29.450000000000003</v>
      </c>
      <c r="AK59" s="8">
        <f>($AJ$62)*(AJ59)+$AJ$61</f>
        <v>1.7183333301623485</v>
      </c>
      <c r="AL59" s="8">
        <f>(AK59-$L$2)^2</f>
        <v>1.6856694362104538</v>
      </c>
      <c r="AM59" s="8"/>
      <c r="AN59" s="8"/>
      <c r="AO59" s="19" t="s">
        <v>31</v>
      </c>
      <c r="AP59" s="8">
        <f>AVERAGE(29.57,29.38,28.77)</f>
        <v>29.24</v>
      </c>
      <c r="AQ59" s="8">
        <f t="shared" si="31"/>
        <v>1.7129165354218934</v>
      </c>
      <c r="AR59" s="8">
        <f>(AQ59-$L$2)^2</f>
        <v>1.6716331675673521</v>
      </c>
      <c r="AS59" s="8"/>
    </row>
    <row r="60" spans="1:45" x14ac:dyDescent="0.3">
      <c r="B60" s="8"/>
      <c r="C60" s="8"/>
      <c r="D60" s="8"/>
      <c r="E60" s="8"/>
      <c r="F60" s="8"/>
      <c r="G60" s="8"/>
      <c r="H60" s="8"/>
      <c r="I60" s="8"/>
      <c r="L60" s="8"/>
      <c r="M60" s="8"/>
      <c r="N60" s="8"/>
      <c r="O60" s="8"/>
      <c r="P60" s="8"/>
      <c r="Q60" s="8"/>
      <c r="R60" s="8"/>
      <c r="S60" s="8"/>
      <c r="T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</row>
    <row r="61" spans="1:45" x14ac:dyDescent="0.3">
      <c r="A61" s="1" t="s">
        <v>32</v>
      </c>
      <c r="B61" s="8">
        <v>29.446666667003722</v>
      </c>
      <c r="C61" s="21" t="s">
        <v>33</v>
      </c>
      <c r="D61" s="21" t="s">
        <v>34</v>
      </c>
      <c r="E61" s="8"/>
      <c r="F61" s="21" t="s">
        <v>32</v>
      </c>
      <c r="G61" s="8">
        <v>30.061249999179797</v>
      </c>
      <c r="H61" s="21" t="s">
        <v>33</v>
      </c>
      <c r="I61" s="21" t="s">
        <v>34</v>
      </c>
      <c r="K61" s="1" t="s">
        <v>32</v>
      </c>
      <c r="L61" s="8">
        <v>30.804999130336004</v>
      </c>
      <c r="M61" s="21" t="s">
        <v>33</v>
      </c>
      <c r="N61" s="21" t="s">
        <v>34</v>
      </c>
      <c r="O61" s="8"/>
      <c r="P61" s="8"/>
      <c r="Q61" s="21" t="s">
        <v>32</v>
      </c>
      <c r="R61" s="8">
        <v>30.717083331115983</v>
      </c>
      <c r="S61" s="21" t="s">
        <v>33</v>
      </c>
      <c r="T61" s="24" t="s">
        <v>34</v>
      </c>
      <c r="W61" s="24" t="s">
        <v>32</v>
      </c>
      <c r="X61" s="8">
        <v>29.344999996282731</v>
      </c>
      <c r="Y61" s="24" t="s">
        <v>33</v>
      </c>
      <c r="Z61" s="24" t="s">
        <v>34</v>
      </c>
      <c r="AA61" s="8"/>
      <c r="AB61" s="8"/>
      <c r="AC61" s="24" t="s">
        <v>32</v>
      </c>
      <c r="AD61" s="8">
        <v>29.918333323175066</v>
      </c>
      <c r="AE61" s="24" t="s">
        <v>33</v>
      </c>
      <c r="AF61" s="24" t="s">
        <v>34</v>
      </c>
      <c r="AG61" s="8"/>
      <c r="AH61" s="8"/>
      <c r="AI61" s="24" t="s">
        <v>32</v>
      </c>
      <c r="AJ61" s="8">
        <v>31.168333330162351</v>
      </c>
      <c r="AK61" s="21" t="s">
        <v>33</v>
      </c>
      <c r="AL61" s="21" t="s">
        <v>34</v>
      </c>
      <c r="AM61" s="8"/>
      <c r="AN61" s="8"/>
      <c r="AO61" s="21" t="s">
        <v>32</v>
      </c>
      <c r="AP61" s="8">
        <v>30.952916535421892</v>
      </c>
      <c r="AQ61" s="21" t="s">
        <v>33</v>
      </c>
      <c r="AR61" s="21" t="s">
        <v>34</v>
      </c>
      <c r="AS61" s="8"/>
    </row>
    <row r="62" spans="1:45" x14ac:dyDescent="0.3">
      <c r="A62" s="1" t="s">
        <v>35</v>
      </c>
      <c r="B62" s="8">
        <v>-1</v>
      </c>
      <c r="C62" s="8"/>
      <c r="D62" s="8">
        <f>SQRT(SUM(D52:D59)/COUNT(D52:D59))</f>
        <v>2.3135824793788728</v>
      </c>
      <c r="E62" s="8"/>
      <c r="F62" s="21" t="s">
        <v>35</v>
      </c>
      <c r="G62" s="8">
        <v>-1</v>
      </c>
      <c r="H62" s="8"/>
      <c r="I62" s="8">
        <f>SQRT(SUM(I52:I59)/COUNT(I52:I59))</f>
        <v>0.95572679949752359</v>
      </c>
      <c r="K62" s="1" t="s">
        <v>35</v>
      </c>
      <c r="L62" s="8">
        <v>-1</v>
      </c>
      <c r="M62" s="8"/>
      <c r="N62" s="8">
        <f>SQRT(SUM(N52:N59)/COUNT(N52:N59))</f>
        <v>0.91335158132663674</v>
      </c>
      <c r="O62" s="8"/>
      <c r="P62" s="8"/>
      <c r="Q62" s="21" t="s">
        <v>35</v>
      </c>
      <c r="R62" s="8">
        <v>-1</v>
      </c>
      <c r="S62" s="8"/>
      <c r="T62" s="8">
        <f>SQRT(SUM(T52:T59)/COUNT(T52:T59))</f>
        <v>0.91550902280279767</v>
      </c>
      <c r="W62" s="24" t="s">
        <v>35</v>
      </c>
      <c r="X62" s="8">
        <v>-1</v>
      </c>
      <c r="Y62" s="8"/>
      <c r="Z62" s="8">
        <f>SQRT(SUM(Z52:Z59)/COUNT(Z52:Z59))</f>
        <v>2.222270485587007</v>
      </c>
      <c r="AA62" s="8"/>
      <c r="AB62" s="8"/>
      <c r="AC62" s="24" t="s">
        <v>35</v>
      </c>
      <c r="AD62" s="8">
        <v>-1</v>
      </c>
      <c r="AE62" s="8"/>
      <c r="AF62" s="8">
        <f>SQRT(SUM(AF52:AF59)/COUNT(AF52:AF59))</f>
        <v>0.94910484141637275</v>
      </c>
      <c r="AG62" s="8"/>
      <c r="AH62" s="8"/>
      <c r="AI62" s="24" t="s">
        <v>35</v>
      </c>
      <c r="AJ62" s="8">
        <v>-1</v>
      </c>
      <c r="AK62" s="8"/>
      <c r="AL62" s="8">
        <f>SQRT(SUM(AL52:AL59)/COUNT(AL52:AL59))</f>
        <v>0.91878240683586787</v>
      </c>
      <c r="AM62" s="8"/>
      <c r="AN62" s="8"/>
      <c r="AO62" s="21" t="s">
        <v>35</v>
      </c>
      <c r="AP62" s="8">
        <v>-1</v>
      </c>
      <c r="AQ62" s="8"/>
      <c r="AR62" s="8">
        <f>SQRT(SUM(AR52:AR59)/COUNT(AR52:AR59))</f>
        <v>0.92072953789072198</v>
      </c>
      <c r="AS62" s="8"/>
    </row>
    <row r="63" spans="1:45" x14ac:dyDescent="0.3">
      <c r="B63" s="8"/>
      <c r="G63" s="8"/>
      <c r="H63" s="8"/>
      <c r="O63" s="8"/>
      <c r="P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</row>
    <row r="64" spans="1:45" x14ac:dyDescent="0.3">
      <c r="A64" s="1" t="s">
        <v>11</v>
      </c>
      <c r="B64" s="25" t="s">
        <v>41</v>
      </c>
      <c r="C64" s="7" t="s">
        <v>37</v>
      </c>
      <c r="F64" s="1" t="s">
        <v>11</v>
      </c>
      <c r="G64" s="25" t="s">
        <v>41</v>
      </c>
      <c r="H64" s="26" t="s">
        <v>14</v>
      </c>
      <c r="K64" s="1" t="s">
        <v>11</v>
      </c>
      <c r="L64" s="5" t="s">
        <v>41</v>
      </c>
      <c r="M64" s="7" t="s">
        <v>15</v>
      </c>
      <c r="O64" s="8"/>
      <c r="P64" s="8"/>
      <c r="Q64" s="1" t="s">
        <v>11</v>
      </c>
      <c r="R64" s="5" t="s">
        <v>41</v>
      </c>
      <c r="S64" s="7" t="s">
        <v>16</v>
      </c>
      <c r="W64" s="21" t="s">
        <v>11</v>
      </c>
      <c r="X64" s="25" t="s">
        <v>41</v>
      </c>
      <c r="Y64" s="26" t="s">
        <v>38</v>
      </c>
      <c r="Z64" s="8"/>
      <c r="AA64" s="8"/>
      <c r="AB64" s="8"/>
      <c r="AC64" s="21" t="s">
        <v>11</v>
      </c>
      <c r="AD64" s="25" t="s">
        <v>41</v>
      </c>
      <c r="AE64" s="26" t="s">
        <v>18</v>
      </c>
      <c r="AF64" s="8"/>
      <c r="AG64" s="8"/>
      <c r="AH64" s="8"/>
      <c r="AI64" s="24" t="s">
        <v>11</v>
      </c>
      <c r="AJ64" s="25" t="s">
        <v>41</v>
      </c>
      <c r="AK64" s="26" t="s">
        <v>19</v>
      </c>
      <c r="AL64" s="8"/>
      <c r="AM64" s="8"/>
      <c r="AN64" s="8"/>
      <c r="AO64" s="21" t="s">
        <v>11</v>
      </c>
      <c r="AP64" s="25" t="s">
        <v>41</v>
      </c>
      <c r="AQ64" s="26" t="s">
        <v>20</v>
      </c>
      <c r="AR64" s="8"/>
      <c r="AS64" s="8"/>
    </row>
    <row r="65" spans="1:45" x14ac:dyDescent="0.3">
      <c r="A65" s="1" t="s">
        <v>21</v>
      </c>
      <c r="B65" s="21" t="s">
        <v>25</v>
      </c>
      <c r="C65" s="1" t="s">
        <v>26</v>
      </c>
      <c r="D65" s="1" t="s">
        <v>24</v>
      </c>
      <c r="F65" s="1" t="s">
        <v>21</v>
      </c>
      <c r="G65" s="21" t="s">
        <v>25</v>
      </c>
      <c r="H65" s="21" t="s">
        <v>26</v>
      </c>
      <c r="I65" s="1" t="s">
        <v>24</v>
      </c>
      <c r="K65" s="1" t="s">
        <v>21</v>
      </c>
      <c r="L65" s="1" t="s">
        <v>25</v>
      </c>
      <c r="M65" s="1" t="s">
        <v>26</v>
      </c>
      <c r="N65" s="1" t="s">
        <v>24</v>
      </c>
      <c r="O65" s="8"/>
      <c r="P65" s="8"/>
      <c r="Q65" s="1" t="s">
        <v>21</v>
      </c>
      <c r="R65" s="1" t="s">
        <v>25</v>
      </c>
      <c r="S65" s="1" t="s">
        <v>26</v>
      </c>
      <c r="T65" s="1" t="s">
        <v>24</v>
      </c>
      <c r="U65" s="1" t="s">
        <v>42</v>
      </c>
      <c r="W65" s="21" t="s">
        <v>21</v>
      </c>
      <c r="X65" s="21" t="s">
        <v>25</v>
      </c>
      <c r="Y65" s="21" t="s">
        <v>26</v>
      </c>
      <c r="Z65" s="21" t="s">
        <v>24</v>
      </c>
      <c r="AA65" s="8"/>
      <c r="AB65" s="8"/>
      <c r="AC65" s="21" t="s">
        <v>21</v>
      </c>
      <c r="AD65" s="21" t="s">
        <v>25</v>
      </c>
      <c r="AE65" s="21" t="s">
        <v>26</v>
      </c>
      <c r="AF65" s="21" t="s">
        <v>24</v>
      </c>
      <c r="AG65" s="8"/>
      <c r="AH65" s="8"/>
      <c r="AI65" s="24" t="s">
        <v>21</v>
      </c>
      <c r="AJ65" s="21" t="s">
        <v>25</v>
      </c>
      <c r="AK65" s="21" t="s">
        <v>26</v>
      </c>
      <c r="AL65" s="21" t="s">
        <v>24</v>
      </c>
      <c r="AM65" s="21"/>
      <c r="AN65" s="8"/>
      <c r="AO65" s="21" t="s">
        <v>21</v>
      </c>
      <c r="AP65" s="21" t="s">
        <v>25</v>
      </c>
      <c r="AQ65" s="21" t="s">
        <v>26</v>
      </c>
      <c r="AR65" s="21" t="s">
        <v>24</v>
      </c>
      <c r="AS65" s="21"/>
    </row>
    <row r="66" spans="1:45" x14ac:dyDescent="0.3">
      <c r="B66" s="8" t="s">
        <v>27</v>
      </c>
      <c r="C66" t="s">
        <v>27</v>
      </c>
      <c r="D66" t="s">
        <v>28</v>
      </c>
      <c r="G66" s="8" t="s">
        <v>27</v>
      </c>
      <c r="H66" s="8" t="s">
        <v>27</v>
      </c>
      <c r="I66" t="s">
        <v>28</v>
      </c>
      <c r="L66" t="s">
        <v>27</v>
      </c>
      <c r="M66" t="s">
        <v>27</v>
      </c>
      <c r="N66" t="s">
        <v>28</v>
      </c>
      <c r="O66" s="8"/>
      <c r="P66" s="8"/>
      <c r="R66" t="s">
        <v>27</v>
      </c>
      <c r="S66" t="s">
        <v>27</v>
      </c>
      <c r="T66" t="s">
        <v>28</v>
      </c>
      <c r="W66" s="8"/>
      <c r="X66" s="21" t="s">
        <v>27</v>
      </c>
      <c r="Y66" s="21" t="s">
        <v>27</v>
      </c>
      <c r="Z66" s="21" t="s">
        <v>28</v>
      </c>
      <c r="AA66" s="8"/>
      <c r="AB66" s="8"/>
      <c r="AC66" s="8"/>
      <c r="AD66" s="21" t="s">
        <v>27</v>
      </c>
      <c r="AE66" s="21" t="s">
        <v>27</v>
      </c>
      <c r="AF66" s="21" t="s">
        <v>28</v>
      </c>
      <c r="AG66" s="8"/>
      <c r="AH66" s="8"/>
      <c r="AI66" s="8"/>
      <c r="AJ66" s="21" t="s">
        <v>27</v>
      </c>
      <c r="AK66" s="21" t="s">
        <v>27</v>
      </c>
      <c r="AL66" s="21" t="s">
        <v>28</v>
      </c>
      <c r="AM66" s="21"/>
      <c r="AN66" s="8"/>
      <c r="AO66" s="8"/>
      <c r="AP66" s="21" t="s">
        <v>27</v>
      </c>
      <c r="AQ66" s="21" t="s">
        <v>27</v>
      </c>
      <c r="AR66" s="21" t="s">
        <v>28</v>
      </c>
      <c r="AS66" s="21"/>
    </row>
    <row r="67" spans="1:45" x14ac:dyDescent="0.3">
      <c r="A67">
        <v>1</v>
      </c>
      <c r="B67">
        <v>27.21</v>
      </c>
      <c r="C67" s="8">
        <f>($B$77)*(B67)+$B$76</f>
        <v>2.4616666373688361</v>
      </c>
      <c r="D67" s="8">
        <f>(C67-$E$2)^2</f>
        <v>56.67580321890545</v>
      </c>
      <c r="E67" s="8"/>
      <c r="F67" s="38">
        <v>1</v>
      </c>
      <c r="G67" s="8">
        <v>22.85</v>
      </c>
      <c r="H67" s="8">
        <f>($G$77)*(G67)+$G$76</f>
        <v>7.3941666660379894</v>
      </c>
      <c r="I67" s="8">
        <f>(H67-$E$2)^2</f>
        <v>6.7383506977083281</v>
      </c>
      <c r="K67">
        <v>1</v>
      </c>
      <c r="L67" s="8">
        <v>22.51</v>
      </c>
      <c r="M67" s="8">
        <f>($L$77)*(L67)+$L$76</f>
        <v>7.7633333332191228</v>
      </c>
      <c r="N67" s="8">
        <f>(M67-$E$2)^2</f>
        <v>4.958044444953063</v>
      </c>
      <c r="O67" s="8"/>
      <c r="P67" s="8"/>
      <c r="Q67" s="38">
        <v>1</v>
      </c>
      <c r="R67">
        <v>22.88</v>
      </c>
      <c r="S67" s="8">
        <f>($R$77)*(R67)+$R$76</f>
        <v>7.8016666594445532</v>
      </c>
      <c r="T67" s="8">
        <f>(S67-$E$2)^2</f>
        <v>4.7888028093865618</v>
      </c>
      <c r="W67" s="38">
        <v>1</v>
      </c>
      <c r="X67">
        <v>22.98</v>
      </c>
      <c r="Y67" s="8">
        <f>($X$77)*(X67)+$X$76</f>
        <v>5.811666644211261</v>
      </c>
      <c r="Z67" s="8">
        <f>(Y67-$E$2)^2</f>
        <v>17.458469632096786</v>
      </c>
      <c r="AA67" s="8"/>
      <c r="AB67" s="8"/>
      <c r="AC67" s="38">
        <v>1</v>
      </c>
      <c r="AD67">
        <v>21.04</v>
      </c>
      <c r="AE67" s="8">
        <f>($AD$77)*(AD67)+$AD$76</f>
        <v>8.7770833318584565</v>
      </c>
      <c r="AF67" s="8">
        <f>(AE67-$E$2)^2</f>
        <v>1.4711668438555838</v>
      </c>
      <c r="AG67" s="8"/>
      <c r="AH67" s="8"/>
      <c r="AI67" s="38">
        <v>1</v>
      </c>
      <c r="AJ67">
        <v>21.78</v>
      </c>
      <c r="AK67" s="8">
        <f>($AJ$77)*(AJ67)+$AJ$76</f>
        <v>8.8033331987187609</v>
      </c>
      <c r="AL67" s="8">
        <f>(AK67-$E$2)^2</f>
        <v>1.4081780972630484</v>
      </c>
      <c r="AM67" s="8"/>
      <c r="AN67" s="8"/>
      <c r="AO67" s="38">
        <v>1</v>
      </c>
      <c r="AP67">
        <v>21.55</v>
      </c>
      <c r="AQ67" s="8">
        <f>($AP$77)*(AP67)+$AP$76</f>
        <v>8.8258333333328451</v>
      </c>
      <c r="AR67" s="8">
        <f>(AQ67-$E$2)^2</f>
        <v>1.3552840277789149</v>
      </c>
      <c r="AS67" s="8"/>
    </row>
    <row r="68" spans="1:45" x14ac:dyDescent="0.3">
      <c r="A68">
        <v>2</v>
      </c>
      <c r="B68">
        <v>21.91</v>
      </c>
      <c r="C68" s="8">
        <f t="shared" ref="C68:C74" si="32">($B$77)*(B68)+$B$76</f>
        <v>7.7616666373688368</v>
      </c>
      <c r="D68" s="8">
        <f>(C68-$F$2)^2</f>
        <v>0.4646694045017371</v>
      </c>
      <c r="E68" s="8"/>
      <c r="F68" s="38">
        <v>2</v>
      </c>
      <c r="G68" s="8">
        <v>23.06</v>
      </c>
      <c r="H68" s="8">
        <f t="shared" ref="H68:H74" si="33">($G$77)*(G68)+$G$76</f>
        <v>7.1841666660379921</v>
      </c>
      <c r="I68" s="8">
        <f>(H68-$F$2)^2</f>
        <v>1.0850694313470572E-2</v>
      </c>
      <c r="K68">
        <v>2</v>
      </c>
      <c r="L68" s="8">
        <v>23.11</v>
      </c>
      <c r="M68" s="8">
        <f t="shared" ref="M68:M74" si="34">($L$77)*(L68)+$L$76</f>
        <v>7.1633333332191249</v>
      </c>
      <c r="N68" s="8">
        <f>(M68-$F$2)^2</f>
        <v>6.9444444254096955E-3</v>
      </c>
      <c r="O68" s="8"/>
      <c r="P68" s="8"/>
      <c r="Q68" s="38">
        <v>2</v>
      </c>
      <c r="R68">
        <v>23.52</v>
      </c>
      <c r="S68" s="8">
        <f t="shared" ref="S68:S74" si="35">($R$77)*(R68)+$R$76</f>
        <v>7.1616666594445526</v>
      </c>
      <c r="T68" s="8">
        <f>(S68-$F$2)^2</f>
        <v>6.669443264832522E-3</v>
      </c>
      <c r="W68" s="38">
        <v>2</v>
      </c>
      <c r="X68">
        <v>20.97</v>
      </c>
      <c r="Y68" s="8">
        <f t="shared" ref="Y68:Y74" si="36">($X$77)*(X68)+$X$76</f>
        <v>7.8216666442112626</v>
      </c>
      <c r="Z68" s="8">
        <f>(Y68-$F$2)^2</f>
        <v>0.55006941113559538</v>
      </c>
      <c r="AA68" s="8"/>
      <c r="AB68" s="8"/>
      <c r="AC68" s="38">
        <v>2</v>
      </c>
      <c r="AD68">
        <v>22.56</v>
      </c>
      <c r="AE68" s="8">
        <f t="shared" ref="AE68:AE74" si="37">($AD$77)*(AD68)+$AD$76</f>
        <v>7.2570833318584569</v>
      </c>
      <c r="AF68" s="8">
        <f>(AE68-$F$2)^2</f>
        <v>3.1358506422092348E-2</v>
      </c>
      <c r="AG68" s="8"/>
      <c r="AH68" s="8"/>
      <c r="AI68" s="38">
        <v>2</v>
      </c>
      <c r="AJ68">
        <v>23.32</v>
      </c>
      <c r="AK68" s="8">
        <f t="shared" ref="AK68:AK74" si="38">($AJ$77)*(AJ68)+$AJ$76</f>
        <v>7.2633331987187617</v>
      </c>
      <c r="AL68" s="8">
        <f>(AK68-$F$2)^2</f>
        <v>3.3611061752452945E-2</v>
      </c>
      <c r="AM68" s="8"/>
      <c r="AN68" s="8"/>
      <c r="AO68" s="38">
        <v>2</v>
      </c>
      <c r="AP68">
        <v>23.11</v>
      </c>
      <c r="AQ68" s="8">
        <f t="shared" ref="AQ68:AQ74" si="39">($AP$77)*(AP68)+$AP$76</f>
        <v>7.2658333333328464</v>
      </c>
      <c r="AR68" s="8">
        <f>(AQ68-$F$2)^2</f>
        <v>3.453402777759678E-2</v>
      </c>
      <c r="AS68" s="8"/>
    </row>
    <row r="69" spans="1:45" x14ac:dyDescent="0.3">
      <c r="A69">
        <v>3</v>
      </c>
      <c r="B69">
        <v>22.57</v>
      </c>
      <c r="C69" s="8">
        <f t="shared" si="32"/>
        <v>7.1016666373688366</v>
      </c>
      <c r="D69" s="8">
        <f>(C69-$G$2)^2</f>
        <v>2.8956693447341624</v>
      </c>
      <c r="E69" s="8"/>
      <c r="F69" s="38">
        <v>3</v>
      </c>
      <c r="G69" s="8">
        <v>23.6</v>
      </c>
      <c r="H69" s="8">
        <f t="shared" si="33"/>
        <v>6.6441666660379894</v>
      </c>
      <c r="I69" s="8">
        <f>(H69-$G$2)^2</f>
        <v>1.547950692880085</v>
      </c>
      <c r="K69">
        <v>3</v>
      </c>
      <c r="L69" s="8">
        <v>23.62</v>
      </c>
      <c r="M69" s="8">
        <f t="shared" si="34"/>
        <v>6.6533333332191233</v>
      </c>
      <c r="N69" s="8">
        <f>(M69-$G$2)^2</f>
        <v>1.5708444441581573</v>
      </c>
      <c r="O69" s="8"/>
      <c r="P69" s="8"/>
      <c r="Q69" s="38">
        <v>3</v>
      </c>
      <c r="R69">
        <v>24.03</v>
      </c>
      <c r="S69" s="8">
        <f t="shared" si="35"/>
        <v>6.651666659444551</v>
      </c>
      <c r="T69" s="8">
        <f>(S69-$G$2)^2</f>
        <v>1.5666694263650809</v>
      </c>
      <c r="W69" s="38">
        <v>3</v>
      </c>
      <c r="X69">
        <v>22.17</v>
      </c>
      <c r="Y69" s="8">
        <f t="shared" si="36"/>
        <v>6.6216666442112597</v>
      </c>
      <c r="Z69" s="8">
        <f>(Y69-$G$2)^2</f>
        <v>1.4924693895783998</v>
      </c>
      <c r="AA69" s="8"/>
      <c r="AB69" s="8"/>
      <c r="AC69" s="38">
        <v>3</v>
      </c>
      <c r="AD69">
        <v>23.17</v>
      </c>
      <c r="AE69" s="8">
        <f t="shared" si="37"/>
        <v>6.6470833318584539</v>
      </c>
      <c r="AF69" s="8">
        <f>(AE69-$G$2)^2</f>
        <v>1.5552168365991819</v>
      </c>
      <c r="AG69" s="8"/>
      <c r="AH69" s="8"/>
      <c r="AI69" s="38">
        <v>3</v>
      </c>
      <c r="AJ69">
        <v>23.84</v>
      </c>
      <c r="AK69" s="8">
        <f t="shared" si="38"/>
        <v>6.7433331987187621</v>
      </c>
      <c r="AL69" s="8">
        <f>(AK69-$G$2)^2</f>
        <v>1.8045440827799804</v>
      </c>
      <c r="AM69" s="8"/>
      <c r="AN69" s="8"/>
      <c r="AO69" s="38">
        <v>3</v>
      </c>
      <c r="AP69">
        <v>23.63</v>
      </c>
      <c r="AQ69" s="8">
        <f t="shared" si="39"/>
        <v>6.7458333333328468</v>
      </c>
      <c r="AR69" s="8">
        <f>(AQ69-$G$2)^2</f>
        <v>1.8112673611098007</v>
      </c>
      <c r="AS69" s="8"/>
    </row>
    <row r="70" spans="1:45" x14ac:dyDescent="0.3">
      <c r="A70">
        <v>4</v>
      </c>
      <c r="B70">
        <v>22.51</v>
      </c>
      <c r="C70" s="8">
        <f t="shared" si="32"/>
        <v>7.1616666373688354</v>
      </c>
      <c r="D70" s="8">
        <f>(C70-$H$2)^2</f>
        <v>0.94413605417565905</v>
      </c>
      <c r="E70" s="8"/>
      <c r="F70" s="38">
        <v>4</v>
      </c>
      <c r="G70" s="8">
        <v>23.48</v>
      </c>
      <c r="H70" s="8">
        <f t="shared" si="33"/>
        <v>6.7641666660379904</v>
      </c>
      <c r="I70" s="8">
        <f>(H70-$H$2)^2</f>
        <v>0.32966736038918082</v>
      </c>
      <c r="K70">
        <v>4</v>
      </c>
      <c r="L70" s="8">
        <v>23.5</v>
      </c>
      <c r="M70" s="8">
        <f t="shared" si="34"/>
        <v>6.7733333332191243</v>
      </c>
      <c r="N70" s="8">
        <f>(M70-$H$2)^2</f>
        <v>0.34027777764453349</v>
      </c>
      <c r="O70" s="8"/>
      <c r="P70" s="8"/>
      <c r="Q70" s="38">
        <v>4</v>
      </c>
      <c r="R70">
        <v>23.91</v>
      </c>
      <c r="S70" s="8">
        <f t="shared" si="35"/>
        <v>6.771666659444552</v>
      </c>
      <c r="T70" s="8">
        <f>(S70-$H$2)^2</f>
        <v>0.33833610270938402</v>
      </c>
      <c r="W70" s="38">
        <v>4</v>
      </c>
      <c r="X70">
        <v>21.71</v>
      </c>
      <c r="Y70" s="8">
        <f t="shared" si="36"/>
        <v>7.0816666442112606</v>
      </c>
      <c r="Z70" s="8">
        <f>(Y70-$H$2)^2</f>
        <v>0.79506940439897</v>
      </c>
      <c r="AA70" s="8"/>
      <c r="AB70" s="8"/>
      <c r="AC70" s="38">
        <v>4</v>
      </c>
      <c r="AD70">
        <v>23.01</v>
      </c>
      <c r="AE70" s="8">
        <f t="shared" si="37"/>
        <v>6.807083331858454</v>
      </c>
      <c r="AF70" s="8">
        <f>(AE70-$H$2)^2</f>
        <v>0.38079183845753045</v>
      </c>
      <c r="AG70" s="8"/>
      <c r="AH70" s="8"/>
      <c r="AI70" s="38">
        <v>4</v>
      </c>
      <c r="AJ70">
        <v>23.74</v>
      </c>
      <c r="AK70" s="8">
        <f t="shared" si="38"/>
        <v>6.8433331987187636</v>
      </c>
      <c r="AL70" s="8">
        <f>(AK70-$H$2)^2</f>
        <v>0.42684426854809088</v>
      </c>
      <c r="AM70" s="8"/>
      <c r="AN70" s="8"/>
      <c r="AO70" s="38">
        <v>4</v>
      </c>
      <c r="AP70">
        <v>23.53</v>
      </c>
      <c r="AQ70" s="8">
        <f t="shared" si="39"/>
        <v>6.8458333333328447</v>
      </c>
      <c r="AR70" s="8">
        <f>(AQ70-$H$2)^2</f>
        <v>0.43011736111046972</v>
      </c>
      <c r="AS70" s="8"/>
    </row>
    <row r="71" spans="1:45" x14ac:dyDescent="0.3">
      <c r="A71">
        <v>5</v>
      </c>
      <c r="B71">
        <v>25.75</v>
      </c>
      <c r="C71" s="8">
        <f t="shared" si="32"/>
        <v>3.9216666373688369</v>
      </c>
      <c r="D71" s="8">
        <f>(C71-$I$2)^2</f>
        <v>0.29340274603846317</v>
      </c>
      <c r="E71" s="8"/>
      <c r="F71" s="38">
        <v>5</v>
      </c>
      <c r="G71" s="8">
        <v>27.38</v>
      </c>
      <c r="H71" s="8">
        <f t="shared" si="33"/>
        <v>2.8641666660379919</v>
      </c>
      <c r="I71" s="8">
        <f>(H71-$I$2)^2</f>
        <v>0.26608402842636053</v>
      </c>
      <c r="K71">
        <v>5</v>
      </c>
      <c r="L71" s="8">
        <v>27.55</v>
      </c>
      <c r="M71" s="8">
        <f t="shared" si="34"/>
        <v>2.7233333332191236</v>
      </c>
      <c r="N71" s="8">
        <f>(M71-$I$2)^2</f>
        <v>0.43121111126110639</v>
      </c>
      <c r="O71" s="8"/>
      <c r="P71" s="8"/>
      <c r="Q71" s="38">
        <v>5</v>
      </c>
      <c r="R71">
        <v>27.97</v>
      </c>
      <c r="S71" s="8">
        <f t="shared" si="35"/>
        <v>2.7116666594445533</v>
      </c>
      <c r="T71" s="8">
        <f>(S71-$I$2)^2</f>
        <v>0.44666945409800252</v>
      </c>
      <c r="W71" s="38">
        <v>5</v>
      </c>
      <c r="X71">
        <v>25.98</v>
      </c>
      <c r="Y71" s="8">
        <f t="shared" si="36"/>
        <v>2.811666644211261</v>
      </c>
      <c r="Z71" s="8">
        <f>(Y71-$I$2)^2</f>
        <v>0.32300280330208925</v>
      </c>
      <c r="AA71" s="8"/>
      <c r="AB71" s="8"/>
      <c r="AC71" s="38">
        <v>5</v>
      </c>
      <c r="AD71">
        <v>27.62</v>
      </c>
      <c r="AE71" s="8">
        <f t="shared" si="37"/>
        <v>2.1970833318584546</v>
      </c>
      <c r="AF71" s="8">
        <f>(AE71-$I$2)^2</f>
        <v>1.3992918437670947</v>
      </c>
      <c r="AG71" s="8"/>
      <c r="AH71" s="8"/>
      <c r="AI71" s="38">
        <v>5</v>
      </c>
      <c r="AJ71">
        <v>28.47</v>
      </c>
      <c r="AK71" s="8">
        <f t="shared" si="38"/>
        <v>2.1133331987187631</v>
      </c>
      <c r="AL71" s="8">
        <f>(AK71-$I$2)^2</f>
        <v>1.6044447854680401</v>
      </c>
      <c r="AM71" s="8"/>
      <c r="AN71" s="8"/>
      <c r="AO71" s="38">
        <v>5</v>
      </c>
      <c r="AP71">
        <v>28.28</v>
      </c>
      <c r="AQ71" s="8">
        <f t="shared" si="39"/>
        <v>2.0958333333328447</v>
      </c>
      <c r="AR71" s="8">
        <f>(AQ71-$I$2)^2</f>
        <v>1.6490840277790324</v>
      </c>
      <c r="AS71" s="8"/>
    </row>
    <row r="72" spans="1:45" x14ac:dyDescent="0.3">
      <c r="A72" s="14" t="s">
        <v>29</v>
      </c>
      <c r="B72" s="8">
        <f>AVERAGE(26.01,27.25,28.09)</f>
        <v>27.116666666666671</v>
      </c>
      <c r="C72" s="8">
        <f t="shared" si="32"/>
        <v>2.5549999707021662</v>
      </c>
      <c r="D72" s="8">
        <f>(C72-$J$2)^2</f>
        <v>1.2210249352517883</v>
      </c>
      <c r="E72" s="8"/>
      <c r="F72" s="17" t="s">
        <v>29</v>
      </c>
      <c r="G72" s="8">
        <f>AVERAGE(27.87,28.55,29.34)</f>
        <v>28.58666666666667</v>
      </c>
      <c r="H72" s="8">
        <f t="shared" si="33"/>
        <v>1.6574999993713213</v>
      </c>
      <c r="I72" s="8">
        <f>(H72-$J$2)^2</f>
        <v>4.3056249739098364E-2</v>
      </c>
      <c r="K72" s="14" t="s">
        <v>29</v>
      </c>
      <c r="L72" s="8">
        <f>AVERAGE(28.07,28.65,29.42)</f>
        <v>28.713333333333335</v>
      </c>
      <c r="M72" s="8">
        <f t="shared" si="34"/>
        <v>1.5599999998857896</v>
      </c>
      <c r="N72" s="8">
        <f>(M72-$J$2)^2</f>
        <v>1.2099999974873729E-2</v>
      </c>
      <c r="O72" s="8"/>
      <c r="P72" s="21"/>
      <c r="Q72" s="17" t="s">
        <v>29</v>
      </c>
      <c r="R72" s="8">
        <f>AVERAGE(28.48,29.06,29.84)</f>
        <v>29.126666666666665</v>
      </c>
      <c r="S72" s="8">
        <f t="shared" si="35"/>
        <v>1.554999992777887</v>
      </c>
      <c r="T72" s="8">
        <f>(S72-$J$2)^2</f>
        <v>1.1024998483356337E-2</v>
      </c>
      <c r="W72" s="14" t="s">
        <v>29</v>
      </c>
      <c r="X72" s="8">
        <f>AVERAGE(25.76,26.93,27.48)</f>
        <v>26.723333333333333</v>
      </c>
      <c r="Y72" s="8">
        <f t="shared" si="36"/>
        <v>2.0683333108779287</v>
      </c>
      <c r="Z72" s="8">
        <f>(Y72-$J$2)^2</f>
        <v>0.38233608334126129</v>
      </c>
      <c r="AA72" s="21"/>
      <c r="AB72" s="8"/>
      <c r="AC72" s="17" t="s">
        <v>29</v>
      </c>
      <c r="AD72" s="8">
        <f>AVERAGE(27.77,28.42,29)</f>
        <v>28.396666666666665</v>
      </c>
      <c r="AE72" s="8">
        <f t="shared" si="37"/>
        <v>1.4204166651917909</v>
      </c>
      <c r="AF72" s="8">
        <f>(AE72-$J$2)^2</f>
        <v>8.7517369837459451E-4</v>
      </c>
      <c r="AG72" s="8"/>
      <c r="AH72" s="8"/>
      <c r="AI72" s="17" t="s">
        <v>29</v>
      </c>
      <c r="AJ72" s="8">
        <f>AVERAGE(28.65,29.2,29.79)</f>
        <v>29.213333333333328</v>
      </c>
      <c r="AK72" s="8">
        <f t="shared" si="38"/>
        <v>1.3699998653854344</v>
      </c>
      <c r="AL72" s="8">
        <f>(AK72-$J$2)^2</f>
        <v>6.4000215383486119E-3</v>
      </c>
      <c r="AM72" s="8"/>
      <c r="AN72" s="8"/>
      <c r="AO72" s="17" t="s">
        <v>29</v>
      </c>
      <c r="AP72" s="8">
        <f>AVERAGE(28.45,29,29.59)</f>
        <v>29.013333333333335</v>
      </c>
      <c r="AQ72" s="8">
        <f t="shared" si="39"/>
        <v>1.3624999999995104</v>
      </c>
      <c r="AR72" s="8">
        <f>(AQ72-$J$2)^2</f>
        <v>7.6562500000856657E-3</v>
      </c>
      <c r="AS72" s="8"/>
    </row>
    <row r="73" spans="1:45" x14ac:dyDescent="0.3">
      <c r="A73" s="2" t="s">
        <v>30</v>
      </c>
      <c r="B73" s="8">
        <f>AVERAGE(28.84,27.68,27.8)</f>
        <v>28.106666666666666</v>
      </c>
      <c r="C73" s="8">
        <f t="shared" si="32"/>
        <v>1.5649999707021713</v>
      </c>
      <c r="D73" s="8">
        <f>(C73-$K$2)^2</f>
        <v>0.26522496982323729</v>
      </c>
      <c r="E73" s="8"/>
      <c r="F73" s="18" t="s">
        <v>30</v>
      </c>
      <c r="G73" s="8">
        <f>AVERAGE(30.23,29.03,29.22)</f>
        <v>29.493333333333336</v>
      </c>
      <c r="H73" s="8">
        <f t="shared" si="33"/>
        <v>0.75083333270465502</v>
      </c>
      <c r="I73" s="8">
        <f>(H73-$K$2)^2</f>
        <v>8.950069482060366E-2</v>
      </c>
      <c r="K73" s="40" t="s">
        <v>30</v>
      </c>
      <c r="L73" s="8">
        <f>AVERAGE(30.33,29.13,29.3)</f>
        <v>29.586666666666662</v>
      </c>
      <c r="M73" s="8">
        <f t="shared" si="34"/>
        <v>0.68666666655246189</v>
      </c>
      <c r="N73" s="8">
        <f>(M73-$K$2)^2</f>
        <v>0.13201111119409994</v>
      </c>
      <c r="O73" s="8"/>
      <c r="P73" s="21"/>
      <c r="Q73" s="18" t="s">
        <v>30</v>
      </c>
      <c r="R73" s="8">
        <f>AVERAGE(30.74,29.54,29.72)</f>
        <v>30</v>
      </c>
      <c r="S73" s="8">
        <f t="shared" si="35"/>
        <v>0.68166665944455218</v>
      </c>
      <c r="T73" s="8">
        <f>(S73-$K$2)^2</f>
        <v>0.13566944976473552</v>
      </c>
      <c r="W73" s="2" t="s">
        <v>30</v>
      </c>
      <c r="X73" s="8">
        <f>AVERAGE(28.57,27.46,27.77)</f>
        <v>27.933333333333334</v>
      </c>
      <c r="Y73" s="8">
        <f t="shared" si="36"/>
        <v>0.85833331087792786</v>
      </c>
      <c r="Z73" s="8">
        <f>(Y73-$K$2)^2</f>
        <v>3.6736119719017066E-2</v>
      </c>
      <c r="AA73" s="8"/>
      <c r="AB73" s="8"/>
      <c r="AC73" s="18" t="s">
        <v>30</v>
      </c>
      <c r="AD73" s="8">
        <f>AVERAGE(30.18,28.98,29.31)</f>
        <v>29.49</v>
      </c>
      <c r="AE73" s="8">
        <f t="shared" si="37"/>
        <v>0.32708333185845717</v>
      </c>
      <c r="AF73" s="8">
        <f>(AE73-$K$2)^2</f>
        <v>0.52260850907686962</v>
      </c>
      <c r="AG73" s="8"/>
      <c r="AH73" s="8"/>
      <c r="AI73" s="18" t="s">
        <v>30</v>
      </c>
      <c r="AJ73" s="8">
        <f>AVERAGE(30.97,29.77,30.08)</f>
        <v>30.27333333333333</v>
      </c>
      <c r="AK73" s="8">
        <f t="shared" si="38"/>
        <v>0.30999986538543212</v>
      </c>
      <c r="AL73" s="8">
        <f>(AK73-$K$2)^2</f>
        <v>0.5476001992295787</v>
      </c>
      <c r="AM73" s="8"/>
      <c r="AN73" s="8"/>
      <c r="AO73" s="35" t="s">
        <v>30</v>
      </c>
      <c r="AP73" s="8">
        <f>AVERAGE(30.77,29.57,29.88)</f>
        <v>30.073333333333334</v>
      </c>
      <c r="AQ73" s="8">
        <f t="shared" si="39"/>
        <v>0.30249999999951172</v>
      </c>
      <c r="AR73" s="8">
        <f>(AQ73-$K$2)^2</f>
        <v>0.55875625000073004</v>
      </c>
      <c r="AS73" s="8"/>
    </row>
    <row r="74" spans="1:45" x14ac:dyDescent="0.3">
      <c r="A74" s="13" t="s">
        <v>31</v>
      </c>
      <c r="B74" s="8">
        <f>AVERAGE(27.2,26.82,27.7)</f>
        <v>27.24</v>
      </c>
      <c r="C74" s="8">
        <f t="shared" si="32"/>
        <v>2.4316666373688385</v>
      </c>
      <c r="D74" s="8">
        <f>(C74-$L$2)^2</f>
        <v>4.0468026599028502</v>
      </c>
      <c r="E74" s="8"/>
      <c r="F74" s="19" t="s">
        <v>31</v>
      </c>
      <c r="G74" s="8">
        <f>AVERAGE(28.46,28.14,29.03)</f>
        <v>28.543333333333333</v>
      </c>
      <c r="H74" s="8">
        <f t="shared" si="33"/>
        <v>1.7008333327046579</v>
      </c>
      <c r="I74" s="8">
        <f>(H74-$L$2)^2</f>
        <v>1.6405340261673209</v>
      </c>
      <c r="K74" s="13" t="s">
        <v>31</v>
      </c>
      <c r="L74" s="8">
        <f>AVERAGE(28.55,28.23,29.13)</f>
        <v>28.636666666666667</v>
      </c>
      <c r="M74" s="8">
        <f t="shared" si="34"/>
        <v>1.6366666665524576</v>
      </c>
      <c r="N74" s="8">
        <f>(M74-$L$2)^2</f>
        <v>1.4802777774998692</v>
      </c>
      <c r="O74" s="8"/>
      <c r="P74" s="8"/>
      <c r="Q74" s="19" t="s">
        <v>31</v>
      </c>
      <c r="R74" s="8">
        <f>AVERAGE(28.97,28.65,29.55)</f>
        <v>29.056666666666668</v>
      </c>
      <c r="S74" s="8">
        <f t="shared" si="35"/>
        <v>1.6249999927778838</v>
      </c>
      <c r="T74" s="8">
        <f>(S74-$L$2)^2</f>
        <v>1.4520249825947</v>
      </c>
      <c r="W74" s="13" t="s">
        <v>31</v>
      </c>
      <c r="X74" s="8">
        <f>AVERAGE(26.69,26.57,27.46)</f>
        <v>26.906666666666666</v>
      </c>
      <c r="Y74" s="8">
        <f t="shared" si="36"/>
        <v>1.8849999775445951</v>
      </c>
      <c r="Z74" s="8">
        <f>(Y74-$L$2)^2</f>
        <v>2.1462249342056645</v>
      </c>
      <c r="AA74" s="8"/>
      <c r="AB74" s="8"/>
      <c r="AC74" s="19" t="s">
        <v>31</v>
      </c>
      <c r="AD74" s="8">
        <f>AVERAGE(28.16,27.91,28.8)</f>
        <v>28.290000000000003</v>
      </c>
      <c r="AE74" s="8">
        <f t="shared" si="37"/>
        <v>1.5270833318584529</v>
      </c>
      <c r="AF74" s="8">
        <f>(AE74-$L$2)^2</f>
        <v>1.2256335036788135</v>
      </c>
      <c r="AG74" s="8"/>
      <c r="AH74" s="8"/>
      <c r="AI74" s="19" t="s">
        <v>31</v>
      </c>
      <c r="AJ74" s="8">
        <f>AVERAGE(28.95,28.69,29.57)</f>
        <v>29.070000000000004</v>
      </c>
      <c r="AK74" s="8">
        <f t="shared" si="38"/>
        <v>1.5133331987187582</v>
      </c>
      <c r="AL74" s="8">
        <f>(AK74-$L$2)^2</f>
        <v>1.1953774834205917</v>
      </c>
      <c r="AM74" s="8"/>
      <c r="AN74" s="8"/>
      <c r="AO74" s="19" t="s">
        <v>31</v>
      </c>
      <c r="AP74" s="8">
        <f>AVERAGE(28.74,28.48,29.36)</f>
        <v>28.86</v>
      </c>
      <c r="AQ74" s="8">
        <f t="shared" si="39"/>
        <v>1.5158333333328464</v>
      </c>
      <c r="AR74" s="8">
        <f>(AQ74-$L$2)^2</f>
        <v>1.2008506944433774</v>
      </c>
      <c r="AS74" s="8"/>
    </row>
    <row r="75" spans="1:45" x14ac:dyDescent="0.3">
      <c r="B75" s="8"/>
      <c r="C75" s="8"/>
      <c r="D75" s="8"/>
      <c r="E75" s="8"/>
      <c r="F75" s="8"/>
      <c r="G75" s="8"/>
      <c r="H75" s="8"/>
      <c r="I75" s="8"/>
      <c r="L75" s="8"/>
      <c r="M75" s="8"/>
      <c r="N75" s="8"/>
      <c r="O75" s="8"/>
      <c r="P75" s="8"/>
      <c r="Q75" s="8"/>
      <c r="R75" s="8"/>
      <c r="S75" s="8"/>
      <c r="T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</row>
    <row r="76" spans="1:45" x14ac:dyDescent="0.3">
      <c r="A76" s="1" t="s">
        <v>32</v>
      </c>
      <c r="B76" s="8">
        <v>29.671666637368837</v>
      </c>
      <c r="C76" s="21" t="s">
        <v>33</v>
      </c>
      <c r="D76" s="21" t="s">
        <v>34</v>
      </c>
      <c r="E76" s="8"/>
      <c r="F76" s="21" t="s">
        <v>32</v>
      </c>
      <c r="G76" s="8">
        <v>30.244166666037991</v>
      </c>
      <c r="H76" s="21" t="s">
        <v>33</v>
      </c>
      <c r="I76" s="21" t="s">
        <v>34</v>
      </c>
      <c r="K76" s="1" t="s">
        <v>32</v>
      </c>
      <c r="L76" s="8">
        <v>30.273333333219124</v>
      </c>
      <c r="M76" s="21" t="s">
        <v>33</v>
      </c>
      <c r="N76" s="21" t="s">
        <v>34</v>
      </c>
      <c r="O76" s="8"/>
      <c r="P76" s="8"/>
      <c r="Q76" s="21" t="s">
        <v>32</v>
      </c>
      <c r="R76" s="8">
        <v>30.681666659444552</v>
      </c>
      <c r="S76" s="21" t="s">
        <v>33</v>
      </c>
      <c r="T76" s="21" t="s">
        <v>34</v>
      </c>
      <c r="W76" s="1" t="s">
        <v>32</v>
      </c>
      <c r="X76" s="8">
        <v>28.791666644211261</v>
      </c>
      <c r="Y76" s="21" t="s">
        <v>33</v>
      </c>
      <c r="Z76" s="21" t="s">
        <v>34</v>
      </c>
      <c r="AA76" s="8"/>
      <c r="AB76" s="8"/>
      <c r="AC76" s="21" t="s">
        <v>32</v>
      </c>
      <c r="AD76" s="8">
        <v>29.817083331858456</v>
      </c>
      <c r="AE76" s="21" t="s">
        <v>33</v>
      </c>
      <c r="AF76" s="21" t="s">
        <v>34</v>
      </c>
      <c r="AG76" s="8"/>
      <c r="AH76" s="8"/>
      <c r="AI76" s="21" t="s">
        <v>32</v>
      </c>
      <c r="AJ76" s="8">
        <v>30.583333198718762</v>
      </c>
      <c r="AK76" s="21" t="s">
        <v>33</v>
      </c>
      <c r="AL76" s="21" t="s">
        <v>34</v>
      </c>
      <c r="AM76" s="8"/>
      <c r="AN76" s="8"/>
      <c r="AO76" s="21" t="s">
        <v>32</v>
      </c>
      <c r="AP76" s="8">
        <v>30.375833333332846</v>
      </c>
      <c r="AQ76" s="21" t="s">
        <v>33</v>
      </c>
      <c r="AR76" s="21" t="s">
        <v>34</v>
      </c>
      <c r="AS76" s="8"/>
    </row>
    <row r="77" spans="1:45" x14ac:dyDescent="0.3">
      <c r="A77" s="1" t="s">
        <v>35</v>
      </c>
      <c r="B77" s="8">
        <v>-1</v>
      </c>
      <c r="C77" s="8"/>
      <c r="D77" s="8">
        <f>SQRT(SUM(D67:D74)/COUNT(D67:D74))</f>
        <v>2.8897822870705445</v>
      </c>
      <c r="E77" s="8"/>
      <c r="F77" s="21" t="s">
        <v>35</v>
      </c>
      <c r="G77" s="8">
        <v>-1</v>
      </c>
      <c r="H77" s="8"/>
      <c r="I77" s="8">
        <f>SQRT(SUM(I67:I74)/COUNT(I67:I74))</f>
        <v>1.1546641527108894</v>
      </c>
      <c r="K77" s="1" t="s">
        <v>35</v>
      </c>
      <c r="L77">
        <v>-1</v>
      </c>
      <c r="N77" s="8">
        <f>SQRT(SUM(N67:N74)/COUNT(N67:N74))</f>
        <v>1.0566285482083517</v>
      </c>
      <c r="Q77" s="1" t="s">
        <v>35</v>
      </c>
      <c r="R77">
        <v>-1</v>
      </c>
      <c r="T77" s="8">
        <f>SQRT(SUM(T67:T74)/COUNT(T67:T74))</f>
        <v>1.0455779900769391</v>
      </c>
      <c r="W77" s="1" t="s">
        <v>35</v>
      </c>
      <c r="X77" s="8">
        <v>-1</v>
      </c>
      <c r="Y77" s="8"/>
      <c r="Z77" s="8">
        <f>SQRT(SUM(Z67:Z74)/COUNT(Z67:Z74))</f>
        <v>1.7023651847421641</v>
      </c>
      <c r="AA77" s="8"/>
      <c r="AB77" s="8"/>
      <c r="AC77" s="21" t="s">
        <v>35</v>
      </c>
      <c r="AD77" s="8">
        <v>-1</v>
      </c>
      <c r="AE77" s="8"/>
      <c r="AF77" s="8">
        <f>SQRT(SUM(AF67:AF74)/COUNT(AF67:AF74))</f>
        <v>0.90739621001216586</v>
      </c>
      <c r="AG77" s="8"/>
      <c r="AH77" s="8"/>
      <c r="AI77" s="21" t="s">
        <v>35</v>
      </c>
      <c r="AJ77" s="8">
        <v>-1</v>
      </c>
      <c r="AK77" s="8"/>
      <c r="AL77" s="8">
        <f>SQRT(SUM(AL67:AL74)/COUNT(AL67:AL74))</f>
        <v>0.93721662383891613</v>
      </c>
      <c r="AM77" s="8"/>
      <c r="AN77" s="8"/>
      <c r="AO77" s="21" t="s">
        <v>35</v>
      </c>
      <c r="AP77" s="8">
        <v>-1</v>
      </c>
      <c r="AQ77" s="8"/>
      <c r="AR77" s="8">
        <f>SQRT(SUM(AR67:AR74)/COUNT(AR67:AR74))</f>
        <v>0.93858603761189674</v>
      </c>
      <c r="AS77" s="8"/>
    </row>
    <row r="78" spans="1:45" x14ac:dyDescent="0.3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</row>
    <row r="79" spans="1:45" x14ac:dyDescent="0.3">
      <c r="A79" s="1" t="s">
        <v>11</v>
      </c>
      <c r="B79" s="5" t="s">
        <v>43</v>
      </c>
      <c r="C79" s="7" t="s">
        <v>37</v>
      </c>
      <c r="F79" s="1" t="s">
        <v>11</v>
      </c>
      <c r="G79" s="5" t="s">
        <v>43</v>
      </c>
      <c r="H79" s="7" t="s">
        <v>14</v>
      </c>
      <c r="K79" s="1" t="s">
        <v>11</v>
      </c>
      <c r="L79" s="5" t="s">
        <v>43</v>
      </c>
      <c r="M79" s="7" t="s">
        <v>15</v>
      </c>
      <c r="Q79" s="1" t="s">
        <v>11</v>
      </c>
      <c r="R79" s="5" t="s">
        <v>43</v>
      </c>
      <c r="S79" s="7" t="s">
        <v>16</v>
      </c>
      <c r="W79" s="1" t="s">
        <v>11</v>
      </c>
      <c r="X79" s="25" t="s">
        <v>43</v>
      </c>
      <c r="Y79" s="26" t="s">
        <v>38</v>
      </c>
      <c r="Z79" s="8"/>
      <c r="AA79" s="8"/>
      <c r="AB79" s="8"/>
      <c r="AC79" s="21" t="s">
        <v>11</v>
      </c>
      <c r="AD79" s="25" t="s">
        <v>43</v>
      </c>
      <c r="AE79" s="26" t="s">
        <v>18</v>
      </c>
      <c r="AF79" s="8"/>
      <c r="AG79" s="8"/>
      <c r="AH79" s="8"/>
      <c r="AI79" s="21" t="s">
        <v>11</v>
      </c>
      <c r="AJ79" s="25" t="s">
        <v>43</v>
      </c>
      <c r="AK79" s="26" t="s">
        <v>19</v>
      </c>
      <c r="AL79" s="8"/>
      <c r="AM79" s="8"/>
      <c r="AN79" s="8"/>
      <c r="AO79" s="21" t="s">
        <v>11</v>
      </c>
      <c r="AP79" s="25" t="s">
        <v>43</v>
      </c>
      <c r="AQ79" s="26" t="s">
        <v>20</v>
      </c>
      <c r="AR79" s="8"/>
      <c r="AS79" s="8"/>
    </row>
    <row r="80" spans="1:45" x14ac:dyDescent="0.3">
      <c r="A80" s="1" t="s">
        <v>21</v>
      </c>
      <c r="B80" s="1" t="s">
        <v>25</v>
      </c>
      <c r="C80" s="1" t="s">
        <v>26</v>
      </c>
      <c r="D80" s="1" t="s">
        <v>24</v>
      </c>
      <c r="F80" s="1" t="s">
        <v>21</v>
      </c>
      <c r="G80" s="1" t="s">
        <v>25</v>
      </c>
      <c r="H80" s="1" t="s">
        <v>26</v>
      </c>
      <c r="I80" s="1" t="s">
        <v>24</v>
      </c>
      <c r="K80" s="1" t="s">
        <v>21</v>
      </c>
      <c r="L80" s="1" t="s">
        <v>25</v>
      </c>
      <c r="M80" s="1" t="s">
        <v>26</v>
      </c>
      <c r="N80" s="1" t="s">
        <v>24</v>
      </c>
      <c r="O80" s="1"/>
      <c r="Q80" s="1" t="s">
        <v>21</v>
      </c>
      <c r="R80" s="1" t="s">
        <v>25</v>
      </c>
      <c r="S80" s="1" t="s">
        <v>26</v>
      </c>
      <c r="T80" t="s">
        <v>24</v>
      </c>
      <c r="W80" s="1" t="s">
        <v>21</v>
      </c>
      <c r="X80" s="21" t="s">
        <v>25</v>
      </c>
      <c r="Y80" s="21" t="s">
        <v>26</v>
      </c>
      <c r="Z80" s="21" t="s">
        <v>24</v>
      </c>
      <c r="AA80" s="21"/>
      <c r="AB80" s="8"/>
      <c r="AC80" s="21" t="s">
        <v>21</v>
      </c>
      <c r="AD80" s="21" t="s">
        <v>25</v>
      </c>
      <c r="AE80" s="21" t="s">
        <v>26</v>
      </c>
      <c r="AF80" s="21" t="s">
        <v>24</v>
      </c>
      <c r="AG80" s="21"/>
      <c r="AH80" s="8"/>
      <c r="AI80" s="21" t="s">
        <v>21</v>
      </c>
      <c r="AJ80" s="21" t="s">
        <v>25</v>
      </c>
      <c r="AK80" s="21" t="s">
        <v>26</v>
      </c>
      <c r="AL80" s="21" t="s">
        <v>24</v>
      </c>
      <c r="AM80" s="21"/>
      <c r="AN80" s="8"/>
      <c r="AO80" s="21" t="s">
        <v>21</v>
      </c>
      <c r="AP80" s="21" t="s">
        <v>25</v>
      </c>
      <c r="AQ80" s="21" t="s">
        <v>26</v>
      </c>
      <c r="AR80" s="21" t="s">
        <v>24</v>
      </c>
      <c r="AS80" s="8"/>
    </row>
    <row r="81" spans="1:45" x14ac:dyDescent="0.3">
      <c r="B81" s="1" t="s">
        <v>27</v>
      </c>
      <c r="C81" s="1" t="s">
        <v>27</v>
      </c>
      <c r="D81" s="1" t="s">
        <v>28</v>
      </c>
      <c r="G81" s="1" t="s">
        <v>27</v>
      </c>
      <c r="H81" s="1" t="s">
        <v>27</v>
      </c>
      <c r="I81" s="1" t="s">
        <v>28</v>
      </c>
      <c r="L81" s="1" t="s">
        <v>27</v>
      </c>
      <c r="M81" s="1" t="s">
        <v>27</v>
      </c>
      <c r="N81" s="1" t="s">
        <v>28</v>
      </c>
      <c r="R81" s="1" t="s">
        <v>27</v>
      </c>
      <c r="S81" s="1" t="s">
        <v>27</v>
      </c>
      <c r="T81" t="s">
        <v>28</v>
      </c>
      <c r="X81" s="21" t="s">
        <v>27</v>
      </c>
      <c r="Y81" s="21" t="s">
        <v>27</v>
      </c>
      <c r="Z81" s="21" t="s">
        <v>28</v>
      </c>
      <c r="AA81" s="8"/>
      <c r="AB81" s="8"/>
      <c r="AC81" s="8"/>
      <c r="AD81" s="21" t="s">
        <v>27</v>
      </c>
      <c r="AE81" s="21" t="s">
        <v>27</v>
      </c>
      <c r="AF81" s="21" t="s">
        <v>28</v>
      </c>
      <c r="AG81" s="8"/>
      <c r="AH81" s="8"/>
      <c r="AI81" s="8"/>
      <c r="AJ81" s="21" t="s">
        <v>27</v>
      </c>
      <c r="AK81" s="21" t="s">
        <v>27</v>
      </c>
      <c r="AL81" s="21" t="s">
        <v>28</v>
      </c>
      <c r="AM81" s="8"/>
      <c r="AN81" s="8"/>
      <c r="AO81" s="8"/>
      <c r="AP81" s="8" t="s">
        <v>27</v>
      </c>
      <c r="AQ81" s="8" t="s">
        <v>27</v>
      </c>
      <c r="AR81" s="8" t="s">
        <v>28</v>
      </c>
      <c r="AS81" s="8"/>
    </row>
    <row r="82" spans="1:45" x14ac:dyDescent="0.3">
      <c r="A82">
        <v>1</v>
      </c>
      <c r="B82" s="8">
        <v>24.72</v>
      </c>
      <c r="C82" s="8">
        <f>($B$92)*(B82)+$B$91</f>
        <v>4.5916666666953567</v>
      </c>
      <c r="D82" s="8">
        <f>(C82-$E$2)^2</f>
        <v>29.142002777468022</v>
      </c>
      <c r="E82" s="8"/>
      <c r="F82" s="38">
        <v>1</v>
      </c>
      <c r="G82">
        <v>21.03</v>
      </c>
      <c r="H82" s="8">
        <f>($G$92)*(G82) + $G$91</f>
        <v>9.142916665149734</v>
      </c>
      <c r="I82" s="8">
        <f>(H82-$E$2)^2</f>
        <v>0.71755017618104822</v>
      </c>
      <c r="K82">
        <v>1</v>
      </c>
      <c r="L82" s="8">
        <v>20.9</v>
      </c>
      <c r="M82" s="8">
        <f>($L$92)*(L82)+$L$91</f>
        <v>9.7012499612668748</v>
      </c>
      <c r="N82" s="8">
        <f>(M82-$E$2)^2</f>
        <v>8.337658486838144E-2</v>
      </c>
      <c r="O82" s="8"/>
      <c r="P82" s="8"/>
      <c r="Q82" s="38">
        <v>1</v>
      </c>
      <c r="R82">
        <v>20.82</v>
      </c>
      <c r="S82" s="8">
        <f>($R$92)*(R82)+$R$91</f>
        <v>9.7120832255973149</v>
      </c>
      <c r="T82" s="8">
        <f>(S82-$E$2)^2</f>
        <v>7.7237733494393113E-2</v>
      </c>
      <c r="W82">
        <v>1</v>
      </c>
      <c r="X82">
        <v>24.67</v>
      </c>
      <c r="Y82" s="8">
        <f>($X$92)*(X82)+$X$91</f>
        <v>4.6345833333324329</v>
      </c>
      <c r="Z82" s="8">
        <f>(Y82-$E$2)^2</f>
        <v>28.680487673620757</v>
      </c>
      <c r="AA82" s="8"/>
      <c r="AB82" s="8"/>
      <c r="AC82" s="38">
        <v>1</v>
      </c>
      <c r="AD82">
        <v>21.02</v>
      </c>
      <c r="AE82" s="8">
        <f>($AD$92)*(AD82)+$AD$91</f>
        <v>9.1720833323320754</v>
      </c>
      <c r="AF82" s="8">
        <f>(AE82-$E$2)^2</f>
        <v>0.6689876752490026</v>
      </c>
      <c r="AG82" s="8"/>
      <c r="AH82" s="8"/>
      <c r="AI82" s="38">
        <v>1</v>
      </c>
      <c r="AJ82">
        <v>20.83</v>
      </c>
      <c r="AK82" s="8">
        <f>($AJ$92)*(AJ82)+$AJ$91</f>
        <v>9.7162498842128961</v>
      </c>
      <c r="AL82" s="8">
        <f>(AK82-$E$2)^2</f>
        <v>7.4939125893452876E-2</v>
      </c>
      <c r="AM82" s="8"/>
      <c r="AN82" s="8"/>
      <c r="AO82" s="38">
        <v>1</v>
      </c>
      <c r="AP82">
        <v>21.24</v>
      </c>
      <c r="AQ82" s="8">
        <f>($AP$92)*(AP82)+$AP$91</f>
        <v>9.7491659444678476</v>
      </c>
      <c r="AR82" s="8">
        <f>(AQ82-$E$2)^2</f>
        <v>5.8001042304063985E-2</v>
      </c>
      <c r="AS82" s="8"/>
    </row>
    <row r="83" spans="1:45" x14ac:dyDescent="0.3">
      <c r="A83">
        <v>2</v>
      </c>
      <c r="B83" s="8">
        <v>21.82</v>
      </c>
      <c r="C83" s="8">
        <f t="shared" ref="C83:C89" si="40">($B$92)*(B83)+$B$91</f>
        <v>7.4916666666953553</v>
      </c>
      <c r="D83" s="8">
        <f>(C83-$F$2)^2</f>
        <v>0.16946944446806469</v>
      </c>
      <c r="E83" s="8"/>
      <c r="F83" s="38">
        <v>2</v>
      </c>
      <c r="G83">
        <v>23.24</v>
      </c>
      <c r="H83" s="8">
        <f t="shared" ref="H83:H89" si="41">($G$92)*(G83) + $G$91</f>
        <v>6.9329166651497367</v>
      </c>
      <c r="I83" s="8">
        <f>(H83-$F$2)^2</f>
        <v>2.1633507390674701E-2</v>
      </c>
      <c r="K83">
        <v>2</v>
      </c>
      <c r="L83">
        <v>23.73</v>
      </c>
      <c r="M83" s="8">
        <f t="shared" ref="M83:M89" si="42">($L$92)*(L83)+$L$91</f>
        <v>6.8712499612668729</v>
      </c>
      <c r="N83" s="8">
        <f>(M83-$F$2)^2</f>
        <v>4.3576578671082083E-2</v>
      </c>
      <c r="O83" s="8"/>
      <c r="P83" s="8"/>
      <c r="Q83" s="38">
        <v>2</v>
      </c>
      <c r="R83">
        <v>23.66</v>
      </c>
      <c r="S83" s="8">
        <f t="shared" ref="S83:S89" si="43">($R$92)*(R83)+$R$91</f>
        <v>6.872083225597315</v>
      </c>
      <c r="T83" s="8">
        <f>(S83-$F$2)^2</f>
        <v>4.3229385078017039E-2</v>
      </c>
      <c r="W83">
        <v>2</v>
      </c>
      <c r="X83">
        <v>21.84</v>
      </c>
      <c r="Y83" s="8">
        <f t="shared" ref="Y83:Y89" si="44">($X$92)*(X83)+$X$91</f>
        <v>7.4645833333324347</v>
      </c>
      <c r="Z83" s="8">
        <f>(Y83-$F$2)^2</f>
        <v>0.14790434027708654</v>
      </c>
      <c r="AA83" s="8"/>
      <c r="AB83" s="8"/>
      <c r="AC83" s="38">
        <v>2</v>
      </c>
      <c r="AD83">
        <v>23.28</v>
      </c>
      <c r="AE83" s="8">
        <f t="shared" ref="AE83:AE89" si="45">($AD$92)*(AD83)+$AD$91</f>
        <v>6.9120833323320738</v>
      </c>
      <c r="AF83" s="8">
        <f>(AE83-$F$2)^2</f>
        <v>2.8196007280700784E-2</v>
      </c>
      <c r="AG83" s="8"/>
      <c r="AH83" s="8"/>
      <c r="AI83" s="38">
        <v>2</v>
      </c>
      <c r="AJ83">
        <v>23.69</v>
      </c>
      <c r="AK83" s="8">
        <f t="shared" ref="AK83:AK89" si="46">($AJ$92)*(AJ83)+$AJ$91</f>
        <v>6.8562498842128932</v>
      </c>
      <c r="AL83" s="8">
        <f>(AK83-$F$2)^2</f>
        <v>5.0064114314743745E-2</v>
      </c>
      <c r="AM83" s="8"/>
      <c r="AN83" s="8"/>
      <c r="AO83" s="38">
        <v>2</v>
      </c>
      <c r="AP83">
        <v>24.13</v>
      </c>
      <c r="AQ83" s="8">
        <f t="shared" ref="AQ83:AQ89" si="47">($AP$92)*(AP83)+$AP$91</f>
        <v>6.859165944467847</v>
      </c>
      <c r="AR83" s="8">
        <f>(AQ83-$F$2)^2</f>
        <v>4.876768008277807E-2</v>
      </c>
      <c r="AS83" s="8"/>
    </row>
    <row r="84" spans="1:45" x14ac:dyDescent="0.3">
      <c r="A84">
        <v>3</v>
      </c>
      <c r="B84" s="8">
        <v>22.39</v>
      </c>
      <c r="C84" s="8">
        <f>($B$92)*(B84)+$B$91</f>
        <v>6.921666666695355</v>
      </c>
      <c r="D84" s="8">
        <f>(C84-$G$2)^2</f>
        <v>2.3154694445317516</v>
      </c>
      <c r="E84" s="8"/>
      <c r="F84" s="38">
        <v>3</v>
      </c>
      <c r="G84">
        <v>23.65</v>
      </c>
      <c r="H84" s="8">
        <f t="shared" si="41"/>
        <v>6.5229166651497366</v>
      </c>
      <c r="I84" s="8">
        <f>(H84-$G$2)^2</f>
        <v>1.2609418368710048</v>
      </c>
      <c r="K84">
        <v>3</v>
      </c>
      <c r="L84">
        <v>24.07</v>
      </c>
      <c r="M84" s="8">
        <f t="shared" si="42"/>
        <v>6.5312499612668731</v>
      </c>
      <c r="N84" s="8">
        <f>(M84-$G$2)^2</f>
        <v>1.2797264748663011</v>
      </c>
      <c r="O84" s="8"/>
      <c r="P84" s="8"/>
      <c r="Q84" s="38">
        <v>3</v>
      </c>
      <c r="R84" s="8">
        <v>24</v>
      </c>
      <c r="S84" s="8">
        <f t="shared" si="43"/>
        <v>6.5320832255973151</v>
      </c>
      <c r="T84" s="8">
        <f>(S84-$G$2)^2</f>
        <v>1.2816124296788207</v>
      </c>
      <c r="W84">
        <v>3</v>
      </c>
      <c r="X84">
        <v>22.52</v>
      </c>
      <c r="Y84" s="8">
        <f t="shared" si="44"/>
        <v>6.784583333332435</v>
      </c>
      <c r="Z84" s="8">
        <f>(Y84-$G$2)^2</f>
        <v>1.9170710069419559</v>
      </c>
      <c r="AA84" s="8"/>
      <c r="AB84" s="8"/>
      <c r="AC84" s="38">
        <v>3</v>
      </c>
      <c r="AD84">
        <v>23.73</v>
      </c>
      <c r="AE84" s="8">
        <f t="shared" si="45"/>
        <v>6.4620833323320745</v>
      </c>
      <c r="AF84" s="8">
        <f>(AE84-$G$2)^2</f>
        <v>1.1280210048176031</v>
      </c>
      <c r="AG84" s="8"/>
      <c r="AH84" s="8"/>
      <c r="AI84" s="38">
        <v>3</v>
      </c>
      <c r="AJ84">
        <v>24.08</v>
      </c>
      <c r="AK84" s="8">
        <f t="shared" si="46"/>
        <v>6.4662498842128961</v>
      </c>
      <c r="AL84" s="8">
        <f>(AK84-$G$2)^2</f>
        <v>1.1368888155840138</v>
      </c>
      <c r="AM84" s="8"/>
      <c r="AN84" s="8"/>
      <c r="AO84" s="38">
        <v>3</v>
      </c>
      <c r="AP84">
        <v>24.53</v>
      </c>
      <c r="AQ84" s="8">
        <f t="shared" si="47"/>
        <v>6.4591659444678449</v>
      </c>
      <c r="AR84" s="8">
        <f>(AQ84-$G$2)^2</f>
        <v>1.121832497920461</v>
      </c>
      <c r="AS84" s="8"/>
    </row>
    <row r="85" spans="1:45" x14ac:dyDescent="0.3">
      <c r="A85">
        <v>4</v>
      </c>
      <c r="B85" s="8">
        <v>22.38</v>
      </c>
      <c r="C85" s="8">
        <f>($B$92)*(B85)+$B$91</f>
        <v>6.9316666666953566</v>
      </c>
      <c r="D85" s="8">
        <f>(C85-$H$2)^2</f>
        <v>0.55006944448700057</v>
      </c>
      <c r="E85" s="8"/>
      <c r="F85" s="38">
        <v>4</v>
      </c>
      <c r="G85">
        <v>23.56</v>
      </c>
      <c r="H85" s="8">
        <f t="shared" si="41"/>
        <v>6.6129166651497364</v>
      </c>
      <c r="I85" s="8">
        <f>(H85-$H$2)^2</f>
        <v>0.17885850566137396</v>
      </c>
      <c r="K85">
        <v>4</v>
      </c>
      <c r="L85">
        <v>24.02</v>
      </c>
      <c r="M85" s="8">
        <f t="shared" si="42"/>
        <v>6.5812499612668738</v>
      </c>
      <c r="N85" s="8">
        <f>(M85-$H$2)^2</f>
        <v>0.15307653219132994</v>
      </c>
      <c r="O85" s="8"/>
      <c r="P85" s="8"/>
      <c r="Q85" s="38">
        <v>4</v>
      </c>
      <c r="R85">
        <v>23.95</v>
      </c>
      <c r="S85" s="8">
        <f t="shared" si="43"/>
        <v>6.5820832255973158</v>
      </c>
      <c r="T85" s="8">
        <f>(S85-$H$2)^2</f>
        <v>0.15372925579479538</v>
      </c>
      <c r="W85">
        <v>4</v>
      </c>
      <c r="X85">
        <v>22.28</v>
      </c>
      <c r="Y85" s="8">
        <f t="shared" si="44"/>
        <v>7.0245833333324335</v>
      </c>
      <c r="Z85" s="8">
        <f>(Y85-$H$2)^2</f>
        <v>0.69652934027627511</v>
      </c>
      <c r="AA85" s="8"/>
      <c r="AB85" s="8"/>
      <c r="AC85" s="38">
        <v>4</v>
      </c>
      <c r="AD85">
        <v>23.55</v>
      </c>
      <c r="AE85" s="8">
        <f t="shared" si="45"/>
        <v>6.6420833323320743</v>
      </c>
      <c r="AF85" s="8">
        <f>(AE85-$H$2)^2</f>
        <v>0.20437933937247235</v>
      </c>
      <c r="AG85" s="8"/>
      <c r="AH85" s="8"/>
      <c r="AI85" s="38">
        <v>4</v>
      </c>
      <c r="AJ85">
        <v>23.94</v>
      </c>
      <c r="AK85" s="8">
        <f t="shared" si="46"/>
        <v>6.6062498842128932</v>
      </c>
      <c r="AL85" s="8">
        <f>(AK85-$H$2)^2</f>
        <v>0.17326396610724665</v>
      </c>
      <c r="AM85" s="8"/>
      <c r="AN85" s="8"/>
      <c r="AO85" s="38">
        <v>4</v>
      </c>
      <c r="AP85">
        <v>24.38</v>
      </c>
      <c r="AQ85" s="8">
        <f t="shared" si="47"/>
        <v>6.609165944467847</v>
      </c>
      <c r="AR85" s="8">
        <f>(AQ85-$H$2)^2</f>
        <v>0.17570008900162187</v>
      </c>
      <c r="AS85" s="8"/>
    </row>
    <row r="86" spans="1:45" x14ac:dyDescent="0.3">
      <c r="A86">
        <v>5</v>
      </c>
      <c r="B86" s="8">
        <v>25.2</v>
      </c>
      <c r="C86" s="8">
        <f>($B$92)*(B86)+$B$91</f>
        <v>4.1116666666953563</v>
      </c>
      <c r="D86" s="8">
        <f>(C86-$I$2)^2</f>
        <v>0.53533611115309376</v>
      </c>
      <c r="E86" s="8"/>
      <c r="F86" s="38">
        <v>5</v>
      </c>
      <c r="G86">
        <v>26.96</v>
      </c>
      <c r="H86" s="8">
        <f t="shared" si="41"/>
        <v>3.2129166651497343</v>
      </c>
      <c r="I86" s="8">
        <f>(H86-$I$2)^2</f>
        <v>2.7916840784685981E-2</v>
      </c>
      <c r="K86">
        <v>5</v>
      </c>
      <c r="L86">
        <v>27.53</v>
      </c>
      <c r="M86" s="8">
        <f t="shared" si="42"/>
        <v>3.0712499612668722</v>
      </c>
      <c r="N86" s="8">
        <f>(M86-$I$2)^2</f>
        <v>9.5326586417707845E-2</v>
      </c>
      <c r="O86" s="8"/>
      <c r="P86" s="8"/>
      <c r="Q86" s="38">
        <v>5</v>
      </c>
      <c r="R86">
        <v>27.46</v>
      </c>
      <c r="S86" s="8">
        <f t="shared" si="43"/>
        <v>3.0720832255973143</v>
      </c>
      <c r="T86" s="8">
        <f>(S86-$I$2)^2</f>
        <v>9.4812739958554382E-2</v>
      </c>
      <c r="W86">
        <v>5</v>
      </c>
      <c r="X86">
        <v>25.13</v>
      </c>
      <c r="Y86" s="8">
        <f t="shared" si="44"/>
        <v>4.1745833333324356</v>
      </c>
      <c r="Z86" s="8">
        <f>(Y86-$I$2)^2</f>
        <v>0.63136267360968457</v>
      </c>
      <c r="AA86" s="8"/>
      <c r="AB86" s="8"/>
      <c r="AC86" s="38">
        <v>5</v>
      </c>
      <c r="AD86">
        <v>26.91</v>
      </c>
      <c r="AE86" s="8">
        <f t="shared" si="45"/>
        <v>3.2820833323320748</v>
      </c>
      <c r="AF86" s="8">
        <f>(AE86-$I$2)^2</f>
        <v>9.5876738071908815E-3</v>
      </c>
      <c r="AG86" s="8"/>
      <c r="AH86" s="8"/>
      <c r="AI86" s="38">
        <v>5</v>
      </c>
      <c r="AJ86">
        <v>27.39</v>
      </c>
      <c r="AK86" s="8">
        <f t="shared" si="46"/>
        <v>3.1562498842128939</v>
      </c>
      <c r="AL86" s="8">
        <f>(AK86-$I$2)^2</f>
        <v>5.0064114314743349E-2</v>
      </c>
      <c r="AM86" s="8"/>
      <c r="AN86" s="8"/>
      <c r="AO86" s="38">
        <v>5</v>
      </c>
      <c r="AP86">
        <v>27.84</v>
      </c>
      <c r="AQ86" s="8">
        <f t="shared" si="47"/>
        <v>3.1491659444678461</v>
      </c>
      <c r="AR86" s="8">
        <f>(AQ86-$I$2)^2</f>
        <v>5.3284361193421441E-2</v>
      </c>
      <c r="AS86" s="8"/>
    </row>
    <row r="87" spans="1:45" x14ac:dyDescent="0.3">
      <c r="A87" s="14" t="s">
        <v>29</v>
      </c>
      <c r="B87" s="8">
        <f>AVERAGE(27.58,27.58,27.35)</f>
        <v>27.50333333333333</v>
      </c>
      <c r="C87" s="8">
        <f t="shared" si="40"/>
        <v>1.8083333333620253</v>
      </c>
      <c r="D87" s="8">
        <f>(C87-$J$2)^2</f>
        <v>0.12840277779834036</v>
      </c>
      <c r="E87" s="8"/>
      <c r="F87" s="17" t="s">
        <v>29</v>
      </c>
      <c r="G87" s="8">
        <f>AVERAGE(29.17,29.2,29.07)</f>
        <v>29.146666666666665</v>
      </c>
      <c r="H87" s="8">
        <f t="shared" si="41"/>
        <v>1.0262499984830704</v>
      </c>
      <c r="I87" s="8">
        <f>(H87-$J$2)^2</f>
        <v>0.17956406378559778</v>
      </c>
      <c r="K87" s="14" t="s">
        <v>29</v>
      </c>
      <c r="L87" s="8">
        <f>AVERAGE(29.7,29.73,29.6)</f>
        <v>29.676666666666666</v>
      </c>
      <c r="M87" s="8">
        <f t="shared" si="42"/>
        <v>0.92458329460020749</v>
      </c>
      <c r="N87" s="8">
        <f>(M87-$J$2)^2</f>
        <v>0.27606271431317231</v>
      </c>
      <c r="O87" s="8"/>
      <c r="P87" s="8"/>
      <c r="Q87" s="17" t="s">
        <v>29</v>
      </c>
      <c r="R87" s="8">
        <f>AVERAGE(29.64,29.66,29.54)</f>
        <v>29.613333333333333</v>
      </c>
      <c r="S87" s="8">
        <f t="shared" si="43"/>
        <v>0.91874989226398185</v>
      </c>
      <c r="T87" s="8">
        <f>(S87-$J$2)^2</f>
        <v>0.28222667696953085</v>
      </c>
      <c r="W87" s="31" t="s">
        <v>29</v>
      </c>
      <c r="X87" s="8">
        <f>AVERAGE(27.58,27.6,27.55)</f>
        <v>27.576666666666668</v>
      </c>
      <c r="Y87" s="8">
        <f t="shared" si="44"/>
        <v>1.7279166666657666</v>
      </c>
      <c r="Z87" s="8">
        <f>(Y87-$J$2)^2</f>
        <v>7.7237673610610846E-2</v>
      </c>
      <c r="AA87" s="8"/>
      <c r="AB87" s="8"/>
      <c r="AC87" s="33" t="s">
        <v>29</v>
      </c>
      <c r="AD87" s="8">
        <f>AVERAGE(29.22,29.24,29.23)</f>
        <v>29.23</v>
      </c>
      <c r="AE87" s="8">
        <f t="shared" si="45"/>
        <v>0.96208333233207455</v>
      </c>
      <c r="AF87" s="8">
        <f>(AE87-$J$2)^2</f>
        <v>0.23806267458817276</v>
      </c>
      <c r="AG87" s="8"/>
      <c r="AH87" s="8"/>
      <c r="AI87" s="33" t="s">
        <v>29</v>
      </c>
      <c r="AJ87" s="8">
        <f>AVERAGE(29.68,29.69,29.66)</f>
        <v>29.676666666666666</v>
      </c>
      <c r="AK87" s="8">
        <f t="shared" si="46"/>
        <v>0.86958321754622858</v>
      </c>
      <c r="AL87" s="8">
        <f>(AK87-$J$2)^2</f>
        <v>0.33688364135398857</v>
      </c>
      <c r="AM87" s="8"/>
      <c r="AN87" s="8"/>
      <c r="AO87" s="33" t="s">
        <v>29</v>
      </c>
      <c r="AP87" s="8">
        <f>AVERAGE(30.13,30.14,30.12)</f>
        <v>30.13</v>
      </c>
      <c r="AQ87" s="8">
        <f t="shared" si="47"/>
        <v>0.859165944467847</v>
      </c>
      <c r="AR87" s="8">
        <f>(AQ87-$J$2)^2</f>
        <v>0.34908488117657122</v>
      </c>
      <c r="AS87" s="8"/>
    </row>
    <row r="88" spans="1:45" x14ac:dyDescent="0.3">
      <c r="A88" s="2" t="s">
        <v>30</v>
      </c>
      <c r="B88" s="8">
        <f>AVERAGE(28.23,28.4,30.1)</f>
        <v>28.909999999999997</v>
      </c>
      <c r="C88" s="8">
        <f t="shared" si="40"/>
        <v>0.401666666695359</v>
      </c>
      <c r="D88" s="8">
        <f>(C88-$K$2)^2</f>
        <v>0.42033611107390678</v>
      </c>
      <c r="E88" s="8"/>
      <c r="F88" s="18" t="s">
        <v>30</v>
      </c>
      <c r="G88" s="8">
        <f>AVERAGE(30.02,30.27,31.81)</f>
        <v>30.7</v>
      </c>
      <c r="H88" s="8">
        <f t="shared" si="41"/>
        <v>-0.52708333485026415</v>
      </c>
      <c r="I88" s="8">
        <f>(H88-$K$2)^2</f>
        <v>2.4871918450624304</v>
      </c>
      <c r="K88" s="2" t="s">
        <v>30</v>
      </c>
      <c r="L88" s="8">
        <f>AVERAGE(30.59,30.86,32.36)</f>
        <v>31.27</v>
      </c>
      <c r="M88" s="8">
        <f t="shared" si="42"/>
        <v>-0.66875003873312622</v>
      </c>
      <c r="N88" s="8">
        <f>(M88-$K$2)^2</f>
        <v>2.9541016956451229</v>
      </c>
      <c r="O88" s="8"/>
      <c r="P88" s="8"/>
      <c r="Q88" s="18" t="s">
        <v>30</v>
      </c>
      <c r="R88" s="8">
        <f>AVERAGE(30.53,30.8,32.3)</f>
        <v>31.209999999999997</v>
      </c>
      <c r="S88" s="8">
        <f t="shared" si="43"/>
        <v>-0.67791677440268217</v>
      </c>
      <c r="T88" s="8">
        <f>(S88-$K$2)^2</f>
        <v>2.9856963792621696</v>
      </c>
      <c r="W88" s="2" t="s">
        <v>30</v>
      </c>
      <c r="X88" s="8">
        <f>AVERAGE(28.07,28.32,30.2)</f>
        <v>28.863333333333333</v>
      </c>
      <c r="Y88" s="8">
        <f t="shared" si="44"/>
        <v>0.44124999999910131</v>
      </c>
      <c r="Z88" s="8">
        <f>(Y88-$K$2)^2</f>
        <v>0.37057656250109422</v>
      </c>
      <c r="AA88" s="8"/>
      <c r="AB88" s="8"/>
      <c r="AC88" s="18" t="s">
        <v>30</v>
      </c>
      <c r="AD88" s="8">
        <f>AVERAGE(29.95,30.26,31.85)</f>
        <v>30.686666666666667</v>
      </c>
      <c r="AE88" s="8">
        <f t="shared" si="45"/>
        <v>-0.49458333433459245</v>
      </c>
      <c r="AF88" s="8">
        <f>(AE88-$K$2)^2</f>
        <v>2.3857376767041676</v>
      </c>
      <c r="AG88" s="8"/>
      <c r="AH88" s="8"/>
      <c r="AI88" s="18" t="s">
        <v>30</v>
      </c>
      <c r="AJ88" s="8">
        <f>AVERAGE(30.45,30.78,32.34)</f>
        <v>31.19</v>
      </c>
      <c r="AK88" s="8">
        <f t="shared" si="46"/>
        <v>-0.64375011578710684</v>
      </c>
      <c r="AL88" s="8">
        <f>(AK88-$K$2)^2</f>
        <v>2.8687894547288382</v>
      </c>
      <c r="AM88" s="8"/>
      <c r="AN88" s="8"/>
      <c r="AO88" s="18" t="s">
        <v>30</v>
      </c>
      <c r="AP88" s="8">
        <f>AVERAGE(30.91,31.23,32.79)</f>
        <v>31.643333333333334</v>
      </c>
      <c r="AQ88" s="8">
        <f t="shared" si="47"/>
        <v>-0.65416738886548842</v>
      </c>
      <c r="AR88" s="8">
        <f>(AQ88-$K$2)^2</f>
        <v>2.9041864892726168</v>
      </c>
      <c r="AS88" s="8"/>
    </row>
    <row r="89" spans="1:45" x14ac:dyDescent="0.3">
      <c r="A89" s="13" t="s">
        <v>31</v>
      </c>
      <c r="B89" s="8">
        <f>AVERAGE(27.14,26.33,26.3)</f>
        <v>26.59</v>
      </c>
      <c r="C89" s="8">
        <f t="shared" si="40"/>
        <v>2.7216666666953557</v>
      </c>
      <c r="D89" s="8">
        <f>(C89-$L$2)^2</f>
        <v>5.2976694445765098</v>
      </c>
      <c r="E89" s="8"/>
      <c r="F89" s="19" t="s">
        <v>31</v>
      </c>
      <c r="G89" s="8">
        <f>AVERAGE(28.61,27.88,27.92)</f>
        <v>28.136666666666667</v>
      </c>
      <c r="H89" s="8">
        <f t="shared" si="41"/>
        <v>2.0362499984830684</v>
      </c>
      <c r="I89" s="8">
        <f>(H89-$L$2)^2</f>
        <v>2.6122640575965188</v>
      </c>
      <c r="K89" s="13" t="s">
        <v>31</v>
      </c>
      <c r="L89" s="8">
        <f>AVERAGE(29.12,28.4,28.44)</f>
        <v>28.653333333333332</v>
      </c>
      <c r="M89" s="8">
        <f t="shared" si="42"/>
        <v>1.9479166279335409</v>
      </c>
      <c r="N89" s="8">
        <f>(M89-$L$2)^2</f>
        <v>2.3345292219158029</v>
      </c>
      <c r="O89" s="8"/>
      <c r="P89" s="8"/>
      <c r="Q89" s="19" t="s">
        <v>31</v>
      </c>
      <c r="R89" s="8">
        <f>AVERAGE(29.05,28.33,28.37)</f>
        <v>28.583333333333332</v>
      </c>
      <c r="S89" s="8">
        <f t="shared" si="43"/>
        <v>1.948749892263983</v>
      </c>
      <c r="T89" s="8">
        <f>(S89-$L$2)^2</f>
        <v>2.33707623309714</v>
      </c>
      <c r="W89" s="13" t="s">
        <v>31</v>
      </c>
      <c r="X89" s="8">
        <f>AVERAGE(27.12,26.36,26.31)</f>
        <v>26.596666666666668</v>
      </c>
      <c r="Y89" s="8">
        <f t="shared" si="44"/>
        <v>2.707916666665767</v>
      </c>
      <c r="Z89" s="8">
        <f>(Y89-$L$2)^2</f>
        <v>5.2345626736069946</v>
      </c>
      <c r="AA89" s="8"/>
      <c r="AB89" s="8"/>
      <c r="AC89" s="19" t="s">
        <v>31</v>
      </c>
      <c r="AD89" s="8">
        <f>AVERAGE(28.63,27.93,27.95)</f>
        <v>28.17</v>
      </c>
      <c r="AE89" s="8">
        <f t="shared" si="45"/>
        <v>2.0220833323320733</v>
      </c>
      <c r="AF89" s="8">
        <f>(AE89-$L$2)^2</f>
        <v>2.5666710037362406</v>
      </c>
      <c r="AG89" s="8"/>
      <c r="AH89" s="8"/>
      <c r="AI89" s="19" t="s">
        <v>31</v>
      </c>
      <c r="AJ89" s="8">
        <f>AVERAGE(29.08,28.37,28.39)</f>
        <v>28.613333333333333</v>
      </c>
      <c r="AK89" s="8">
        <f t="shared" si="46"/>
        <v>1.9329165508795612</v>
      </c>
      <c r="AL89" s="8">
        <f>(AK89-$L$2)^2</f>
        <v>2.2889164899253078</v>
      </c>
      <c r="AM89" s="8"/>
      <c r="AN89" s="8"/>
      <c r="AO89" s="19" t="s">
        <v>31</v>
      </c>
      <c r="AP89" s="8">
        <f>AVERAGE(29.52,28.82,28.84)</f>
        <v>29.060000000000002</v>
      </c>
      <c r="AQ89" s="8">
        <f t="shared" si="47"/>
        <v>1.9291659444678437</v>
      </c>
      <c r="AR89" s="8">
        <f>(AQ89-$L$2)^2</f>
        <v>2.2775818479415189</v>
      </c>
      <c r="AS89" s="8"/>
    </row>
    <row r="90" spans="1:45" x14ac:dyDescent="0.3">
      <c r="B90" s="8"/>
      <c r="C90" s="8"/>
      <c r="D90" s="8"/>
      <c r="E90" s="8"/>
      <c r="F90" s="8"/>
      <c r="G90" s="8"/>
      <c r="H90" s="8"/>
      <c r="I90" s="8"/>
      <c r="L90" s="8"/>
      <c r="M90" s="8"/>
      <c r="N90" s="8"/>
      <c r="O90" s="8"/>
      <c r="P90" s="8"/>
      <c r="Q90" s="8"/>
      <c r="R90" s="8"/>
      <c r="S90" s="8"/>
      <c r="T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</row>
    <row r="91" spans="1:45" x14ac:dyDescent="0.3">
      <c r="A91" s="1" t="s">
        <v>32</v>
      </c>
      <c r="B91" s="8">
        <v>29.311666666695356</v>
      </c>
      <c r="C91" s="21" t="s">
        <v>33</v>
      </c>
      <c r="D91" s="21" t="s">
        <v>34</v>
      </c>
      <c r="E91" s="8"/>
      <c r="F91" s="21" t="s">
        <v>32</v>
      </c>
      <c r="G91" s="8">
        <v>30.172916665149735</v>
      </c>
      <c r="H91" s="21" t="s">
        <v>33</v>
      </c>
      <c r="I91" s="21" t="s">
        <v>34</v>
      </c>
      <c r="K91" s="1" t="s">
        <v>32</v>
      </c>
      <c r="L91" s="8">
        <v>30.601249961266873</v>
      </c>
      <c r="M91" s="21" t="s">
        <v>33</v>
      </c>
      <c r="N91" s="21" t="s">
        <v>34</v>
      </c>
      <c r="O91" s="8"/>
      <c r="P91" s="8"/>
      <c r="Q91" s="21" t="s">
        <v>32</v>
      </c>
      <c r="R91" s="8">
        <v>30.532083225597315</v>
      </c>
      <c r="S91" s="21" t="s">
        <v>33</v>
      </c>
      <c r="T91" s="21" t="s">
        <v>34</v>
      </c>
      <c r="W91" s="1" t="s">
        <v>32</v>
      </c>
      <c r="X91" s="8">
        <v>29.304583333332435</v>
      </c>
      <c r="Y91" s="21" t="s">
        <v>33</v>
      </c>
      <c r="Z91" s="21" t="s">
        <v>34</v>
      </c>
      <c r="AA91" s="8"/>
      <c r="AB91" s="8"/>
      <c r="AC91" s="21" t="s">
        <v>32</v>
      </c>
      <c r="AD91" s="8">
        <v>30.192083332332075</v>
      </c>
      <c r="AE91" s="21" t="s">
        <v>33</v>
      </c>
      <c r="AF91" s="21" t="s">
        <v>34</v>
      </c>
      <c r="AG91" s="8"/>
      <c r="AH91" s="8"/>
      <c r="AI91" s="21" t="s">
        <v>32</v>
      </c>
      <c r="AJ91" s="8">
        <v>30.546249884212894</v>
      </c>
      <c r="AK91" s="21" t="s">
        <v>33</v>
      </c>
      <c r="AL91" s="21" t="s">
        <v>34</v>
      </c>
      <c r="AM91" s="8"/>
      <c r="AN91" s="8"/>
      <c r="AO91" s="21" t="s">
        <v>32</v>
      </c>
      <c r="AP91" s="8">
        <v>30.989165944467846</v>
      </c>
      <c r="AQ91" s="21" t="s">
        <v>33</v>
      </c>
      <c r="AR91" s="21" t="s">
        <v>34</v>
      </c>
      <c r="AS91" s="8"/>
    </row>
    <row r="92" spans="1:45" x14ac:dyDescent="0.3">
      <c r="A92" s="1" t="s">
        <v>35</v>
      </c>
      <c r="B92" s="8">
        <v>-1</v>
      </c>
      <c r="C92" s="8"/>
      <c r="D92" s="8">
        <f>SQRT(SUM(D82:D89)/COUNT(D82:D89))</f>
        <v>2.1954144129172026</v>
      </c>
      <c r="E92" s="8"/>
      <c r="F92" s="21" t="s">
        <v>35</v>
      </c>
      <c r="G92" s="8">
        <v>-1</v>
      </c>
      <c r="H92" s="8"/>
      <c r="I92" s="8">
        <f>SQRT(SUM(I82:I89)/COUNT(I82:I89))</f>
        <v>0.96733660334273863</v>
      </c>
      <c r="K92" s="1" t="s">
        <v>35</v>
      </c>
      <c r="L92" s="8">
        <v>-1</v>
      </c>
      <c r="M92" s="8"/>
      <c r="N92" s="8">
        <f>SQRT(SUM(N82:N89)/COUNT(N82:N89))</f>
        <v>0.94998528862878329</v>
      </c>
      <c r="O92" s="8"/>
      <c r="P92" s="8"/>
      <c r="Q92" s="21" t="s">
        <v>35</v>
      </c>
      <c r="R92" s="8">
        <v>-1</v>
      </c>
      <c r="S92" s="8"/>
      <c r="T92" s="8">
        <f>SQRT(SUM(T82:T89)/COUNT(T82:T89))</f>
        <v>0.9523405925227999</v>
      </c>
      <c r="W92" s="1" t="s">
        <v>35</v>
      </c>
      <c r="X92" s="8">
        <v>-1</v>
      </c>
      <c r="Y92" s="8"/>
      <c r="Z92" s="8">
        <f>SQRT(SUM(Z82:Z89)/COUNT(Z82:Z89))</f>
        <v>2.1724333115323833</v>
      </c>
      <c r="AA92" s="8"/>
      <c r="AB92" s="8"/>
      <c r="AC92" s="21" t="s">
        <v>35</v>
      </c>
      <c r="AD92" s="8">
        <v>-1</v>
      </c>
      <c r="AE92" s="8"/>
      <c r="AF92" s="8">
        <f>SQRT(SUM(AF82:AF89)/COUNT(AF82:AF89))</f>
        <v>0.95063419986051623</v>
      </c>
      <c r="AG92" s="8"/>
      <c r="AH92" s="8"/>
      <c r="AI92" s="21" t="s">
        <v>35</v>
      </c>
      <c r="AJ92" s="8">
        <v>-1</v>
      </c>
      <c r="AK92" s="8"/>
      <c r="AL92" s="8">
        <f>SQRT(SUM(AL82:AL89)/COUNT(AL82:AL89))</f>
        <v>0.93406435285679956</v>
      </c>
      <c r="AM92" s="8"/>
      <c r="AN92" s="8"/>
      <c r="AO92" s="21" t="s">
        <v>35</v>
      </c>
      <c r="AP92" s="8">
        <v>-1</v>
      </c>
      <c r="AQ92" s="8"/>
      <c r="AR92" s="8">
        <f>SQRT(SUM(AR82:AR89)/COUNT(AR82:AR89))</f>
        <v>0.93464156825578415</v>
      </c>
      <c r="AS92" s="8"/>
    </row>
    <row r="93" spans="1:45" x14ac:dyDescent="0.3">
      <c r="K93" s="1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</row>
    <row r="94" spans="1:45" x14ac:dyDescent="0.3">
      <c r="A94" s="1" t="s">
        <v>11</v>
      </c>
      <c r="B94" s="5" t="s">
        <v>44</v>
      </c>
      <c r="C94" s="7" t="s">
        <v>37</v>
      </c>
      <c r="F94" s="1" t="s">
        <v>11</v>
      </c>
      <c r="G94" s="5" t="s">
        <v>44</v>
      </c>
      <c r="H94" s="7" t="s">
        <v>14</v>
      </c>
      <c r="K94" s="1" t="s">
        <v>11</v>
      </c>
      <c r="L94" s="5" t="s">
        <v>44</v>
      </c>
      <c r="M94" s="7" t="s">
        <v>15</v>
      </c>
      <c r="Q94" s="1" t="s">
        <v>11</v>
      </c>
      <c r="R94" s="5" t="s">
        <v>44</v>
      </c>
      <c r="S94" s="7" t="s">
        <v>16</v>
      </c>
      <c r="W94" s="1" t="s">
        <v>11</v>
      </c>
      <c r="X94" s="25" t="s">
        <v>44</v>
      </c>
      <c r="Y94" s="26" t="s">
        <v>38</v>
      </c>
      <c r="Z94" s="8"/>
      <c r="AA94" s="8"/>
      <c r="AB94" s="8"/>
      <c r="AC94" s="21" t="s">
        <v>11</v>
      </c>
      <c r="AD94" s="25" t="s">
        <v>44</v>
      </c>
      <c r="AE94" s="26" t="s">
        <v>18</v>
      </c>
      <c r="AF94" s="8"/>
      <c r="AG94" s="8"/>
      <c r="AH94" s="8"/>
      <c r="AI94" s="21" t="s">
        <v>11</v>
      </c>
      <c r="AJ94" s="25" t="s">
        <v>44</v>
      </c>
      <c r="AK94" s="26" t="s">
        <v>19</v>
      </c>
      <c r="AL94" s="8"/>
      <c r="AM94" s="8"/>
      <c r="AN94" s="8"/>
      <c r="AO94" s="21" t="s">
        <v>11</v>
      </c>
      <c r="AP94" s="25" t="s">
        <v>44</v>
      </c>
      <c r="AQ94" s="26" t="s">
        <v>20</v>
      </c>
      <c r="AR94" s="8"/>
      <c r="AS94" s="8"/>
    </row>
    <row r="95" spans="1:45" x14ac:dyDescent="0.3">
      <c r="A95" s="1" t="s">
        <v>21</v>
      </c>
      <c r="B95" s="1" t="s">
        <v>25</v>
      </c>
      <c r="C95" s="1" t="s">
        <v>26</v>
      </c>
      <c r="D95" s="1" t="s">
        <v>24</v>
      </c>
      <c r="F95" s="1" t="s">
        <v>21</v>
      </c>
      <c r="G95" s="1" t="s">
        <v>25</v>
      </c>
      <c r="H95" s="1" t="s">
        <v>26</v>
      </c>
      <c r="I95" s="1" t="s">
        <v>24</v>
      </c>
      <c r="K95" s="1" t="s">
        <v>21</v>
      </c>
      <c r="L95" s="1" t="s">
        <v>25</v>
      </c>
      <c r="M95" s="1" t="s">
        <v>26</v>
      </c>
      <c r="N95" s="1" t="s">
        <v>24</v>
      </c>
      <c r="O95" s="1"/>
      <c r="Q95" s="1" t="s">
        <v>21</v>
      </c>
      <c r="R95" s="1" t="s">
        <v>25</v>
      </c>
      <c r="S95" s="1" t="s">
        <v>26</v>
      </c>
      <c r="T95" s="1" t="s">
        <v>24</v>
      </c>
      <c r="U95" s="1"/>
      <c r="W95" s="1" t="s">
        <v>21</v>
      </c>
      <c r="X95" s="21" t="s">
        <v>25</v>
      </c>
      <c r="Y95" s="21" t="s">
        <v>26</v>
      </c>
      <c r="Z95" s="21" t="s">
        <v>24</v>
      </c>
      <c r="AA95" s="21"/>
      <c r="AB95" s="8"/>
      <c r="AC95" s="21" t="s">
        <v>21</v>
      </c>
      <c r="AD95" s="21" t="s">
        <v>25</v>
      </c>
      <c r="AE95" s="21" t="s">
        <v>26</v>
      </c>
      <c r="AF95" s="21" t="s">
        <v>24</v>
      </c>
      <c r="AG95" s="21"/>
      <c r="AH95" s="8"/>
      <c r="AI95" s="21" t="s">
        <v>21</v>
      </c>
      <c r="AJ95" s="21" t="s">
        <v>25</v>
      </c>
      <c r="AK95" s="21" t="s">
        <v>26</v>
      </c>
      <c r="AL95" s="21" t="s">
        <v>24</v>
      </c>
      <c r="AM95" s="21"/>
      <c r="AN95" s="8"/>
      <c r="AO95" s="21" t="s">
        <v>21</v>
      </c>
      <c r="AP95" s="21" t="s">
        <v>25</v>
      </c>
      <c r="AQ95" s="21" t="s">
        <v>26</v>
      </c>
      <c r="AR95" s="21" t="s">
        <v>24</v>
      </c>
      <c r="AS95" s="21"/>
    </row>
    <row r="96" spans="1:45" x14ac:dyDescent="0.3">
      <c r="B96" s="1" t="s">
        <v>27</v>
      </c>
      <c r="C96" s="1" t="s">
        <v>27</v>
      </c>
      <c r="D96" s="1" t="s">
        <v>28</v>
      </c>
      <c r="G96" s="1" t="s">
        <v>27</v>
      </c>
      <c r="H96" s="1" t="s">
        <v>27</v>
      </c>
      <c r="I96" s="1" t="s">
        <v>28</v>
      </c>
      <c r="L96" s="1" t="s">
        <v>27</v>
      </c>
      <c r="M96" s="1" t="s">
        <v>27</v>
      </c>
      <c r="N96" s="1" t="s">
        <v>28</v>
      </c>
      <c r="O96" s="1"/>
      <c r="R96" s="1" t="s">
        <v>27</v>
      </c>
      <c r="S96" s="1" t="s">
        <v>27</v>
      </c>
      <c r="T96" s="1" t="s">
        <v>28</v>
      </c>
      <c r="X96" s="21" t="s">
        <v>27</v>
      </c>
      <c r="Y96" s="21" t="s">
        <v>27</v>
      </c>
      <c r="Z96" s="21" t="s">
        <v>28</v>
      </c>
      <c r="AA96" s="8"/>
      <c r="AB96" s="8"/>
      <c r="AC96" s="8"/>
      <c r="AD96" s="21" t="s">
        <v>27</v>
      </c>
      <c r="AE96" s="21" t="s">
        <v>27</v>
      </c>
      <c r="AF96" s="21" t="s">
        <v>28</v>
      </c>
      <c r="AG96" s="21"/>
      <c r="AH96" s="8"/>
      <c r="AI96" s="8"/>
      <c r="AJ96" s="8" t="s">
        <v>27</v>
      </c>
      <c r="AK96" s="8" t="s">
        <v>27</v>
      </c>
      <c r="AL96" s="8" t="s">
        <v>28</v>
      </c>
      <c r="AM96" s="8"/>
      <c r="AN96" s="8"/>
      <c r="AO96" s="8"/>
      <c r="AP96" s="21" t="s">
        <v>27</v>
      </c>
      <c r="AQ96" s="21" t="s">
        <v>27</v>
      </c>
      <c r="AR96" s="21" t="s">
        <v>28</v>
      </c>
      <c r="AS96" s="21"/>
    </row>
    <row r="97" spans="1:45" x14ac:dyDescent="0.3">
      <c r="A97" s="38">
        <v>1</v>
      </c>
      <c r="B97" s="8">
        <v>26.79</v>
      </c>
      <c r="C97" s="8">
        <f>($B$107)*(B97)+$B$106</f>
        <v>2.7070833186859886</v>
      </c>
      <c r="D97" s="8">
        <f>(C97-$E$2)^2</f>
        <v>53.040875386961893</v>
      </c>
      <c r="E97" s="8"/>
      <c r="F97" s="38">
        <v>1</v>
      </c>
      <c r="G97" s="8">
        <v>22.7</v>
      </c>
      <c r="H97" s="8">
        <f>($G$107)*(G97)+$G$106</f>
        <v>7.5704166667216235</v>
      </c>
      <c r="I97" s="8">
        <f>(H97-$E$2)^2</f>
        <v>5.8543835066785004</v>
      </c>
      <c r="J97" s="8"/>
      <c r="K97" s="38">
        <v>1</v>
      </c>
      <c r="L97" s="8">
        <v>22.19</v>
      </c>
      <c r="M97" s="8">
        <f>($L$107)*(L97)+$L$106</f>
        <v>7.9975000000000023</v>
      </c>
      <c r="N97" s="8">
        <f>(M97-$E$2)^2</f>
        <v>3.9700562499999918</v>
      </c>
      <c r="Q97">
        <v>1</v>
      </c>
      <c r="R97" s="8">
        <v>22.6</v>
      </c>
      <c r="S97" s="8">
        <f>($R$107)*(R97)+$R$106</f>
        <v>8.0329166709959772</v>
      </c>
      <c r="T97" s="8">
        <f>(S97-$E$2)^2</f>
        <v>3.8301751566654691</v>
      </c>
      <c r="W97">
        <v>1</v>
      </c>
      <c r="X97">
        <v>22.82</v>
      </c>
      <c r="Y97" s="8">
        <f>($X$107)*(X97)+$X$106</f>
        <v>5.9445832974834794</v>
      </c>
      <c r="Z97" s="8">
        <f>(Y97-$E$2)^2</f>
        <v>16.365396296999641</v>
      </c>
      <c r="AA97" s="8"/>
      <c r="AB97" s="8"/>
      <c r="AC97" s="38">
        <v>1</v>
      </c>
      <c r="AD97">
        <v>21.12</v>
      </c>
      <c r="AE97" s="8">
        <f>($AD$107)*(AD97)+$AD$106</f>
        <v>8.6641666694163177</v>
      </c>
      <c r="AF97" s="8">
        <f>(AE97-$E$2)^2</f>
        <v>1.7578340204866203</v>
      </c>
      <c r="AG97" s="8"/>
      <c r="AH97" s="8"/>
      <c r="AI97" s="38">
        <v>1</v>
      </c>
      <c r="AJ97">
        <v>20.87</v>
      </c>
      <c r="AK97" s="8">
        <f>($AJ$107)*(AJ97)+$AJ$106</f>
        <v>8.7950000001040323</v>
      </c>
      <c r="AL97" s="8">
        <f>(AK97-$E$2)^2</f>
        <v>1.4280249997513634</v>
      </c>
      <c r="AM97" s="8"/>
      <c r="AN97" s="8"/>
      <c r="AO97" s="38">
        <v>1</v>
      </c>
      <c r="AP97">
        <v>21.72</v>
      </c>
      <c r="AQ97" s="8">
        <f>($AP$107)*(AP97)+$AP$106</f>
        <v>8.8245832702333118</v>
      </c>
      <c r="AR97" s="8">
        <f>(AQ97-$E$2)^2</f>
        <v>1.3581961540200824</v>
      </c>
      <c r="AS97" s="8"/>
    </row>
    <row r="98" spans="1:45" x14ac:dyDescent="0.3">
      <c r="A98" s="38">
        <v>2</v>
      </c>
      <c r="B98" s="8">
        <v>21.57</v>
      </c>
      <c r="C98" s="8">
        <f t="shared" ref="C98:C104" si="48">($B$107)*(B98)+$B$106</f>
        <v>7.9270833186859875</v>
      </c>
      <c r="D98" s="8">
        <f>(C98-$F$2)^2</f>
        <v>0.71755014879606616</v>
      </c>
      <c r="E98" s="8"/>
      <c r="F98" s="38">
        <v>2</v>
      </c>
      <c r="G98" s="8">
        <v>22.91</v>
      </c>
      <c r="H98" s="8">
        <f t="shared" ref="H98:H104" si="49">($G$107)*(G98)+$G$106</f>
        <v>7.3604166667216226</v>
      </c>
      <c r="I98" s="8">
        <f>(H98-$F$2)^2</f>
        <v>7.8633506975265555E-2</v>
      </c>
      <c r="J98" s="8"/>
      <c r="K98" s="38">
        <v>2</v>
      </c>
      <c r="L98" s="8">
        <v>22.86</v>
      </c>
      <c r="M98" s="8">
        <f t="shared" ref="M98:M104" si="50">($L$107)*(L98)+$L$106</f>
        <v>7.3275000000000041</v>
      </c>
      <c r="N98" s="8">
        <f>(M98-$F$2)^2</f>
        <v>6.1256250000002004E-2</v>
      </c>
      <c r="Q98">
        <v>2</v>
      </c>
      <c r="R98" s="8">
        <v>23.31</v>
      </c>
      <c r="S98" s="8">
        <f t="shared" ref="S98:S103" si="51">($R$107)*(R98)+$R$106</f>
        <v>7.3229166709959799</v>
      </c>
      <c r="T98" s="8">
        <f>(S98-$F$2)^2</f>
        <v>5.9008509047769095E-2</v>
      </c>
      <c r="W98">
        <v>2</v>
      </c>
      <c r="X98">
        <v>20.85</v>
      </c>
      <c r="Y98" s="8">
        <f t="shared" ref="Y98:Y104" si="52">($X$107)*(X98)+$X$106</f>
        <v>7.9145832974834782</v>
      </c>
      <c r="Z98" s="8">
        <f>(Y98-$F$2)^2</f>
        <v>0.69652928043839579</v>
      </c>
      <c r="AA98" s="8"/>
      <c r="AB98" s="8"/>
      <c r="AC98" s="38">
        <v>2</v>
      </c>
      <c r="AD98">
        <v>22.29</v>
      </c>
      <c r="AE98" s="8">
        <f t="shared" ref="AE98:AE104" si="53">($AD$107)*(AD98)+$AD$106</f>
        <v>7.4941666694163196</v>
      </c>
      <c r="AF98" s="8">
        <f>(AE98-$F$2)^2</f>
        <v>0.17153403005540691</v>
      </c>
      <c r="AG98" s="8"/>
      <c r="AH98" s="8"/>
      <c r="AI98" s="38">
        <v>2</v>
      </c>
      <c r="AJ98">
        <v>22.18</v>
      </c>
      <c r="AK98" s="8">
        <f t="shared" ref="AK98:AK104" si="54">($AJ$107)*(AJ98)+$AJ$106</f>
        <v>7.4850000001040335</v>
      </c>
      <c r="AL98" s="8">
        <f>(AK98-$F$2)^2</f>
        <v>0.16402500008426713</v>
      </c>
      <c r="AM98" s="8"/>
      <c r="AN98" s="8"/>
      <c r="AO98" s="38">
        <v>2</v>
      </c>
      <c r="AP98">
        <v>23.05</v>
      </c>
      <c r="AQ98" s="8">
        <f t="shared" ref="AQ98:AQ104" si="55">($AP$107)*(AP98)+$AP$106</f>
        <v>7.4945832702333099</v>
      </c>
      <c r="AR98" s="8">
        <f>(AQ98-$F$2)^2</f>
        <v>0.17187928795734564</v>
      </c>
      <c r="AS98" s="8"/>
    </row>
    <row r="99" spans="1:45" x14ac:dyDescent="0.3">
      <c r="A99" s="38">
        <v>3</v>
      </c>
      <c r="B99" s="8">
        <v>22.4</v>
      </c>
      <c r="C99" s="8">
        <f t="shared" si="48"/>
        <v>7.0970833186859892</v>
      </c>
      <c r="D99" s="8">
        <f>(C99-$G$2)^2</f>
        <v>2.8800917905622496</v>
      </c>
      <c r="E99" s="8"/>
      <c r="F99" s="38">
        <v>3</v>
      </c>
      <c r="G99" s="8">
        <v>23.66</v>
      </c>
      <c r="H99" s="8">
        <f t="shared" si="49"/>
        <v>6.6104166667216226</v>
      </c>
      <c r="I99" s="8">
        <f>(H99-$G$2)^2</f>
        <v>1.4651085070774827</v>
      </c>
      <c r="J99" s="8"/>
      <c r="K99" s="38">
        <v>3</v>
      </c>
      <c r="L99" s="8">
        <v>23.58</v>
      </c>
      <c r="M99" s="8">
        <f t="shared" si="50"/>
        <v>6.6075000000000053</v>
      </c>
      <c r="N99" s="8">
        <f>(M99-$G$2)^2</f>
        <v>1.4580562500000118</v>
      </c>
      <c r="Q99">
        <v>3</v>
      </c>
      <c r="R99" s="8">
        <v>24.02</v>
      </c>
      <c r="S99" s="8">
        <f t="shared" si="51"/>
        <v>6.612916670995979</v>
      </c>
      <c r="T99" s="8">
        <f>(S99-$G$2)^2</f>
        <v>1.4711668507799671</v>
      </c>
      <c r="W99">
        <v>3</v>
      </c>
      <c r="X99">
        <v>22.15</v>
      </c>
      <c r="Y99" s="8">
        <f t="shared" si="52"/>
        <v>6.6145832974834811</v>
      </c>
      <c r="Z99" s="8">
        <f>(Y99-$G$2)^2</f>
        <v>1.4752125865258454</v>
      </c>
      <c r="AA99" s="8"/>
      <c r="AB99" s="8"/>
      <c r="AC99" s="38">
        <v>3</v>
      </c>
      <c r="AD99">
        <v>23.28</v>
      </c>
      <c r="AE99" s="8">
        <f t="shared" si="53"/>
        <v>6.5041666694163176</v>
      </c>
      <c r="AF99" s="8">
        <f>(AE99-$G$2)^2</f>
        <v>1.2191840338499229</v>
      </c>
      <c r="AG99" s="8"/>
      <c r="AH99" s="8"/>
      <c r="AI99" s="38">
        <v>3</v>
      </c>
      <c r="AJ99">
        <v>23.09</v>
      </c>
      <c r="AK99" s="8">
        <f t="shared" si="54"/>
        <v>6.5750000001040334</v>
      </c>
      <c r="AL99" s="8">
        <f>(AK99-$G$2)^2</f>
        <v>1.3806250002444778</v>
      </c>
      <c r="AM99" s="8"/>
      <c r="AN99" s="8"/>
      <c r="AO99" s="38">
        <v>3</v>
      </c>
      <c r="AP99">
        <v>23.97</v>
      </c>
      <c r="AQ99" s="8">
        <f t="shared" si="55"/>
        <v>6.5745832702333118</v>
      </c>
      <c r="AR99" s="8">
        <f>(AQ99-$G$2)^2</f>
        <v>1.3796458587119804</v>
      </c>
      <c r="AS99" s="8"/>
    </row>
    <row r="100" spans="1:45" x14ac:dyDescent="0.3">
      <c r="A100" s="38">
        <v>4</v>
      </c>
      <c r="B100" s="8">
        <v>22.14</v>
      </c>
      <c r="C100" s="8">
        <f t="shared" si="48"/>
        <v>7.3570833186859872</v>
      </c>
      <c r="D100" s="8">
        <f>(C100-$H$2)^2</f>
        <v>1.3620834727550966</v>
      </c>
      <c r="E100" s="8"/>
      <c r="F100" s="38">
        <v>4</v>
      </c>
      <c r="G100" s="8">
        <v>23.33</v>
      </c>
      <c r="H100" s="8">
        <f t="shared" si="49"/>
        <v>6.9404166667216245</v>
      </c>
      <c r="I100" s="8">
        <f>(H100-$H$2)^2</f>
        <v>0.56312517369359305</v>
      </c>
      <c r="J100" s="8"/>
      <c r="K100" s="38">
        <v>4</v>
      </c>
      <c r="L100" s="8">
        <v>23.25</v>
      </c>
      <c r="M100" s="8">
        <f t="shared" si="50"/>
        <v>6.9375000000000036</v>
      </c>
      <c r="N100" s="8">
        <f>(M100-$H$2)^2</f>
        <v>0.55875625000000473</v>
      </c>
      <c r="Q100">
        <v>4</v>
      </c>
      <c r="R100" s="8">
        <v>23.7</v>
      </c>
      <c r="S100" s="8">
        <f t="shared" si="51"/>
        <v>6.9329166709959793</v>
      </c>
      <c r="T100" s="8">
        <f>(S100-$H$2)^2</f>
        <v>0.55192518004374758</v>
      </c>
      <c r="W100">
        <v>4</v>
      </c>
      <c r="X100">
        <v>21.63</v>
      </c>
      <c r="Y100" s="8">
        <f t="shared" si="52"/>
        <v>7.1345832974834806</v>
      </c>
      <c r="Z100" s="8">
        <f>(Y100-$H$2)^2</f>
        <v>0.89223760588476497</v>
      </c>
      <c r="AA100" s="8"/>
      <c r="AB100" s="8"/>
      <c r="AC100" s="38">
        <v>4</v>
      </c>
      <c r="AD100">
        <v>22.84</v>
      </c>
      <c r="AE100" s="8">
        <f t="shared" si="53"/>
        <v>6.9441666694163189</v>
      </c>
      <c r="AF100" s="8">
        <f>(AE100-$H$2)^2</f>
        <v>0.56876736525850258</v>
      </c>
      <c r="AG100" s="8"/>
      <c r="AH100" s="8"/>
      <c r="AI100" s="38">
        <v>4</v>
      </c>
      <c r="AJ100">
        <v>22.69</v>
      </c>
      <c r="AK100" s="8">
        <f t="shared" si="54"/>
        <v>6.975000000104032</v>
      </c>
      <c r="AL100" s="8">
        <f>(AK100-$H$2)^2</f>
        <v>0.61622500016332959</v>
      </c>
      <c r="AM100" s="8"/>
      <c r="AN100" s="8"/>
      <c r="AO100" s="38">
        <v>4</v>
      </c>
      <c r="AP100">
        <v>23.57</v>
      </c>
      <c r="AQ100" s="8">
        <f t="shared" si="55"/>
        <v>6.9745832702333104</v>
      </c>
      <c r="AR100" s="8">
        <f>(AQ100-$H$2)^2</f>
        <v>0.61557090792999514</v>
      </c>
      <c r="AS100" s="8"/>
    </row>
    <row r="101" spans="1:45" x14ac:dyDescent="0.3">
      <c r="A101" s="38">
        <v>5</v>
      </c>
      <c r="B101" s="8">
        <v>26</v>
      </c>
      <c r="C101" s="8">
        <f t="shared" si="48"/>
        <v>3.4970833186859878</v>
      </c>
      <c r="D101" s="8">
        <f>(C101-$I$2)^2</f>
        <v>1.3708503514524597E-2</v>
      </c>
      <c r="E101" s="8"/>
      <c r="F101" s="38">
        <v>5</v>
      </c>
      <c r="G101" s="8">
        <v>27.75</v>
      </c>
      <c r="H101" s="8">
        <f t="shared" si="49"/>
        <v>2.5204166667216228</v>
      </c>
      <c r="I101" s="8">
        <f>(H101-$I$2)^2</f>
        <v>0.73888350684996551</v>
      </c>
      <c r="J101" s="8"/>
      <c r="K101" s="38">
        <v>5</v>
      </c>
      <c r="L101" s="8">
        <v>27.8</v>
      </c>
      <c r="M101" s="8">
        <f t="shared" si="50"/>
        <v>2.3875000000000028</v>
      </c>
      <c r="N101" s="8">
        <f>(M101-$I$2)^2</f>
        <v>0.98505624999999419</v>
      </c>
      <c r="Q101">
        <v>5</v>
      </c>
      <c r="R101" s="8">
        <v>28.26</v>
      </c>
      <c r="S101" s="8">
        <f t="shared" si="51"/>
        <v>2.372916670995977</v>
      </c>
      <c r="T101" s="8">
        <f>(S101-$I$2)^2</f>
        <v>1.014216831557825</v>
      </c>
      <c r="W101">
        <v>5</v>
      </c>
      <c r="X101">
        <v>25.94</v>
      </c>
      <c r="Y101" s="8">
        <f t="shared" si="52"/>
        <v>2.8245832974834784</v>
      </c>
      <c r="Z101" s="8">
        <f>(Y101-$I$2)^2</f>
        <v>0.30848771343432618</v>
      </c>
      <c r="AA101" s="8"/>
      <c r="AB101" s="8"/>
      <c r="AC101" s="38">
        <v>5</v>
      </c>
      <c r="AD101">
        <v>27.61</v>
      </c>
      <c r="AE101" s="8">
        <f t="shared" si="53"/>
        <v>2.1741666694163193</v>
      </c>
      <c r="AF101" s="8">
        <f>(AE101-$I$2)^2</f>
        <v>1.4540340211465319</v>
      </c>
      <c r="AG101" s="8"/>
      <c r="AH101" s="8"/>
      <c r="AI101" s="38">
        <v>5</v>
      </c>
      <c r="AJ101">
        <v>27.59</v>
      </c>
      <c r="AK101" s="8">
        <f t="shared" si="54"/>
        <v>2.0750000001040334</v>
      </c>
      <c r="AL101" s="8">
        <f>(AK101-$I$2)^2</f>
        <v>1.7030249997284725</v>
      </c>
      <c r="AM101" s="8"/>
      <c r="AN101" s="8"/>
      <c r="AO101" s="38">
        <v>5</v>
      </c>
      <c r="AP101">
        <v>28.49</v>
      </c>
      <c r="AQ101" s="8">
        <f t="shared" si="55"/>
        <v>2.0545832702333122</v>
      </c>
      <c r="AR101" s="8">
        <f>(AQ101-$I$2)^2</f>
        <v>1.7567295075454208</v>
      </c>
      <c r="AS101" s="8"/>
    </row>
    <row r="102" spans="1:45" x14ac:dyDescent="0.3">
      <c r="A102" s="17" t="s">
        <v>29</v>
      </c>
      <c r="B102" s="8">
        <f>AVERAGE(25.76,27.39,27.95)</f>
        <v>27.033333333333335</v>
      </c>
      <c r="C102" s="8">
        <f t="shared" si="48"/>
        <v>2.4637499853526528</v>
      </c>
      <c r="D102" s="8">
        <f>(C102-$J$2)^2</f>
        <v>1.0276890328025039</v>
      </c>
      <c r="E102" s="8"/>
      <c r="F102" s="17" t="s">
        <v>29</v>
      </c>
      <c r="G102" s="8">
        <f>AVERAGE(27.91,28.84,29.4)</f>
        <v>28.716666666666669</v>
      </c>
      <c r="H102" s="8">
        <f t="shared" si="49"/>
        <v>1.5537500000549542</v>
      </c>
      <c r="I102" s="8">
        <f>(H102-$J$2)^2</f>
        <v>1.0764062511403012E-2</v>
      </c>
      <c r="J102" s="8"/>
      <c r="K102" s="17" t="s">
        <v>29</v>
      </c>
      <c r="L102" s="8">
        <f>AVERAGE(27.99,28.84,29.38)</f>
        <v>28.736666666666665</v>
      </c>
      <c r="M102" s="8">
        <f t="shared" si="50"/>
        <v>1.450833333333339</v>
      </c>
      <c r="N102" s="8">
        <f>(M102-$J$2)^2</f>
        <v>6.9444444445391346E-7</v>
      </c>
      <c r="Q102" s="14" t="s">
        <v>29</v>
      </c>
      <c r="R102" s="8">
        <f>AVERAGE(28.44,29.29,29.83)</f>
        <v>29.186666666666667</v>
      </c>
      <c r="S102" s="8">
        <f t="shared" si="51"/>
        <v>1.4462500043293112</v>
      </c>
      <c r="T102" s="8">
        <f>(S102-$J$2)^2</f>
        <v>1.4062467530184655E-5</v>
      </c>
      <c r="W102" t="s">
        <v>29</v>
      </c>
      <c r="X102" s="8">
        <f>AVERAGE(26.06,27.15,27.62)</f>
        <v>26.943333333333332</v>
      </c>
      <c r="Y102" s="8">
        <f t="shared" si="52"/>
        <v>1.8212499641501481</v>
      </c>
      <c r="Z102" s="8">
        <f>(Y102-$J$2)^2</f>
        <v>0.13782653588148625</v>
      </c>
      <c r="AA102" s="8"/>
      <c r="AB102" s="8"/>
      <c r="AC102" s="33" t="s">
        <v>29</v>
      </c>
      <c r="AD102" s="8">
        <f>AVERAGE(28.03,28.44,29.02)</f>
        <v>28.496666666666666</v>
      </c>
      <c r="AE102" s="8">
        <f t="shared" si="53"/>
        <v>1.2875000027496526</v>
      </c>
      <c r="AF102" s="8">
        <f>(AE102-$J$2)^2</f>
        <v>2.6406249106362901E-2</v>
      </c>
      <c r="AG102" s="8"/>
      <c r="AH102" s="8"/>
      <c r="AI102" s="33" t="s">
        <v>29</v>
      </c>
      <c r="AJ102" s="8">
        <f>AVERAGE(28.01,28.35,28.94)</f>
        <v>28.433333333333334</v>
      </c>
      <c r="AK102" s="8">
        <f t="shared" si="54"/>
        <v>1.2316666667706997</v>
      </c>
      <c r="AL102" s="8">
        <f>(AK102-$J$2)^2</f>
        <v>4.7669444399016672E-2</v>
      </c>
      <c r="AM102" s="8"/>
      <c r="AN102" s="8"/>
      <c r="AO102" s="33" t="s">
        <v>29</v>
      </c>
      <c r="AP102" s="8">
        <f>AVERAGE(28.89,29.24,29.83)</f>
        <v>29.319999999999997</v>
      </c>
      <c r="AQ102" s="8">
        <f t="shared" si="55"/>
        <v>1.2245832702333139</v>
      </c>
      <c r="AR102" s="8">
        <f>(AQ102-$J$2)^2</f>
        <v>5.0812702058707158E-2</v>
      </c>
      <c r="AS102" s="8"/>
    </row>
    <row r="103" spans="1:45" x14ac:dyDescent="0.3">
      <c r="A103" s="18" t="s">
        <v>30</v>
      </c>
      <c r="B103" s="8">
        <f>AVERAGE(28.12,27.64,27.72)</f>
        <v>27.826666666666668</v>
      </c>
      <c r="C103" s="8">
        <f t="shared" si="48"/>
        <v>1.6704166520193198</v>
      </c>
      <c r="D103" s="8">
        <f>(C103-$K$2)^2</f>
        <v>0.38491682210286166</v>
      </c>
      <c r="E103" s="8"/>
      <c r="F103" s="18" t="s">
        <v>30</v>
      </c>
      <c r="G103" s="8">
        <f>AVERAGE(29.72,29.18,29.3)</f>
        <v>29.400000000000002</v>
      </c>
      <c r="H103" s="8">
        <f t="shared" si="49"/>
        <v>0.87041666672162066</v>
      </c>
      <c r="I103" s="8">
        <f>(H103-$K$2)^2</f>
        <v>3.2250173591373485E-2</v>
      </c>
      <c r="J103" s="8"/>
      <c r="K103" s="18" t="s">
        <v>30</v>
      </c>
      <c r="L103" s="8">
        <f>AVERAGE(29.72,29.18,29.29)</f>
        <v>29.396666666666665</v>
      </c>
      <c r="M103" s="8">
        <f t="shared" si="50"/>
        <v>0.79083333333333883</v>
      </c>
      <c r="N103" s="8">
        <f>(M103-$K$2)^2</f>
        <v>6.7167361111108284E-2</v>
      </c>
      <c r="Q103" s="2" t="s">
        <v>30</v>
      </c>
      <c r="R103" s="8">
        <f>AVERAGE(30.18,29.63,29.75)</f>
        <v>29.853333333333335</v>
      </c>
      <c r="S103" s="8">
        <f t="shared" si="51"/>
        <v>0.77958333766264332</v>
      </c>
      <c r="T103" s="8">
        <f>(S103-$K$2)^2</f>
        <v>7.3125171269676006E-2</v>
      </c>
      <c r="W103" t="s">
        <v>30</v>
      </c>
      <c r="X103" s="8">
        <f>AVERAGE(27.84,27.44,27.36)</f>
        <v>27.546666666666667</v>
      </c>
      <c r="Y103" s="8">
        <f t="shared" si="52"/>
        <v>1.2179166308168128</v>
      </c>
      <c r="Z103" s="8">
        <f>(Y103-$K$2)^2</f>
        <v>2.8195994904869785E-2</v>
      </c>
      <c r="AA103" s="8"/>
      <c r="AB103" s="8"/>
      <c r="AC103" s="18" t="s">
        <v>30</v>
      </c>
      <c r="AD103" s="8">
        <f>AVERAGE(29.41,28.89,28.85)</f>
        <v>29.05</v>
      </c>
      <c r="AE103" s="8">
        <f t="shared" si="53"/>
        <v>0.73416666941631803</v>
      </c>
      <c r="AF103" s="8">
        <f>(AE103-$K$2)^2</f>
        <v>9.975069270758137E-2</v>
      </c>
      <c r="AG103" s="8"/>
      <c r="AH103" s="8"/>
      <c r="AI103" s="18" t="s">
        <v>30</v>
      </c>
      <c r="AJ103" s="8">
        <f>AVERAGE(29.34,28.81,28.76)</f>
        <v>28.97</v>
      </c>
      <c r="AK103" s="8">
        <f t="shared" si="54"/>
        <v>0.6950000001040344</v>
      </c>
      <c r="AL103" s="8">
        <f>(AK103-$K$2)^2</f>
        <v>0.12602499992613561</v>
      </c>
      <c r="AM103" s="8"/>
      <c r="AN103" s="8"/>
      <c r="AO103" s="18" t="s">
        <v>30</v>
      </c>
      <c r="AP103" s="8">
        <f>AVERAGE(30.23,29.7,29.64)</f>
        <v>29.856666666666666</v>
      </c>
      <c r="AQ103" s="8">
        <f t="shared" si="55"/>
        <v>0.68791660356664508</v>
      </c>
      <c r="AR103" s="8">
        <f>(AQ103-$K$2)^2</f>
        <v>0.13110438597271409</v>
      </c>
      <c r="AS103" s="8"/>
    </row>
    <row r="104" spans="1:45" x14ac:dyDescent="0.3">
      <c r="A104" s="19" t="s">
        <v>31</v>
      </c>
      <c r="B104" s="8">
        <f>AVERAGE(27.06,27.12,27.59)</f>
        <v>27.256666666666664</v>
      </c>
      <c r="C104" s="8">
        <f t="shared" si="48"/>
        <v>2.2404166520193236</v>
      </c>
      <c r="D104" s="8">
        <f>(C104-$L$2)^2</f>
        <v>3.3139167869492434</v>
      </c>
      <c r="E104" s="8"/>
      <c r="F104" s="19" t="s">
        <v>31</v>
      </c>
      <c r="G104" s="8">
        <f>AVERAGE(28.44,28.65,29.12)</f>
        <v>28.736666666666668</v>
      </c>
      <c r="H104" s="8">
        <f t="shared" si="49"/>
        <v>1.5337500000549547</v>
      </c>
      <c r="I104" s="8">
        <f>(H104-$L$2)^2</f>
        <v>1.2404390626224115</v>
      </c>
      <c r="J104" s="8"/>
      <c r="K104" s="19" t="s">
        <v>31</v>
      </c>
      <c r="L104" s="8">
        <f>AVERAGE(28.43,28.63,29.12)</f>
        <v>28.72666666666667</v>
      </c>
      <c r="M104" s="8">
        <f t="shared" si="50"/>
        <v>1.4608333333333334</v>
      </c>
      <c r="N104" s="8">
        <f>(M104-$L$2)^2</f>
        <v>1.0833340277777781</v>
      </c>
      <c r="Q104" s="13" t="s">
        <v>31</v>
      </c>
      <c r="R104" s="8">
        <f>AVERAGE(28.88,29.08,29.56)</f>
        <v>29.173333333333332</v>
      </c>
      <c r="S104" s="8">
        <f>($R$107)*(R104)+$R$106</f>
        <v>1.4595833376626466</v>
      </c>
      <c r="T104" s="8">
        <f>(S104-$L$2)^2</f>
        <v>1.0807335159458085</v>
      </c>
      <c r="W104" t="s">
        <v>31</v>
      </c>
      <c r="X104" s="8">
        <f>AVERAGE(27.22,27.1,27.51)</f>
        <v>27.276666666666667</v>
      </c>
      <c r="Y104" s="8">
        <f t="shared" si="52"/>
        <v>1.4879166308168124</v>
      </c>
      <c r="Z104" s="8">
        <f>(Y104-$L$2)^2</f>
        <v>1.140445930375132</v>
      </c>
      <c r="AA104" s="8"/>
      <c r="AB104" s="8"/>
      <c r="AC104" s="19" t="s">
        <v>31</v>
      </c>
      <c r="AD104" s="8">
        <f>AVERAGE(28.42,28.54,28.92)</f>
        <v>28.626666666666665</v>
      </c>
      <c r="AE104" s="8">
        <f t="shared" si="53"/>
        <v>1.1575000027496536</v>
      </c>
      <c r="AF104" s="8">
        <f>(AE104-$L$2)^2</f>
        <v>0.54390625405573911</v>
      </c>
      <c r="AG104" s="8"/>
      <c r="AH104" s="8"/>
      <c r="AI104" s="19" t="s">
        <v>31</v>
      </c>
      <c r="AJ104" s="8">
        <f>AVERAGE(28.33,28.44,28.84)</f>
        <v>28.536666666666665</v>
      </c>
      <c r="AK104" s="8">
        <f t="shared" si="54"/>
        <v>1.128333333437368</v>
      </c>
      <c r="AL104" s="8">
        <f>(AK104-$L$2)^2</f>
        <v>0.5017361112584936</v>
      </c>
      <c r="AM104" s="8"/>
      <c r="AN104" s="8"/>
      <c r="AO104" s="19" t="s">
        <v>31</v>
      </c>
      <c r="AP104" s="8">
        <f>AVERAGE(29.21,29.33,29.72)</f>
        <v>29.419999999999998</v>
      </c>
      <c r="AQ104" s="8">
        <f t="shared" si="55"/>
        <v>1.1245832702333125</v>
      </c>
      <c r="AR104" s="8">
        <f>(AQ104-$L$2)^2</f>
        <v>0.49643758469266919</v>
      </c>
      <c r="AS104" s="8"/>
    </row>
    <row r="105" spans="1:4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R105" s="8"/>
      <c r="S105" s="8"/>
      <c r="T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</row>
    <row r="106" spans="1:45" x14ac:dyDescent="0.3">
      <c r="A106" s="21" t="s">
        <v>32</v>
      </c>
      <c r="B106" s="8">
        <v>29.497083318685988</v>
      </c>
      <c r="C106" s="21" t="s">
        <v>33</v>
      </c>
      <c r="D106" s="21" t="s">
        <v>34</v>
      </c>
      <c r="E106" s="8"/>
      <c r="F106" s="21" t="s">
        <v>32</v>
      </c>
      <c r="G106" s="8">
        <v>30.270416666721623</v>
      </c>
      <c r="H106" s="21" t="s">
        <v>33</v>
      </c>
      <c r="I106" s="21" t="s">
        <v>34</v>
      </c>
      <c r="J106" s="8"/>
      <c r="K106" s="21" t="s">
        <v>32</v>
      </c>
      <c r="L106" s="8">
        <v>30.187500000000004</v>
      </c>
      <c r="M106" s="21" t="s">
        <v>33</v>
      </c>
      <c r="N106" s="21" t="s">
        <v>34</v>
      </c>
      <c r="Q106" s="1" t="s">
        <v>32</v>
      </c>
      <c r="R106" s="8">
        <v>30.632916670995979</v>
      </c>
      <c r="S106" s="21" t="s">
        <v>33</v>
      </c>
      <c r="T106" s="21" t="s">
        <v>34</v>
      </c>
      <c r="W106" s="1" t="s">
        <v>32</v>
      </c>
      <c r="X106" s="8">
        <v>28.76458329748348</v>
      </c>
      <c r="Y106" s="21" t="s">
        <v>33</v>
      </c>
      <c r="Z106" s="21" t="s">
        <v>34</v>
      </c>
      <c r="AA106" s="8"/>
      <c r="AB106" s="8"/>
      <c r="AC106" s="21" t="s">
        <v>32</v>
      </c>
      <c r="AD106" s="8">
        <v>29.784166669416319</v>
      </c>
      <c r="AE106" s="21" t="s">
        <v>33</v>
      </c>
      <c r="AF106" s="21" t="s">
        <v>34</v>
      </c>
      <c r="AG106" s="8"/>
      <c r="AH106" s="8"/>
      <c r="AI106" s="21" t="s">
        <v>32</v>
      </c>
      <c r="AJ106" s="8">
        <v>29.665000000104033</v>
      </c>
      <c r="AK106" s="21" t="s">
        <v>33</v>
      </c>
      <c r="AL106" s="21" t="s">
        <v>34</v>
      </c>
      <c r="AM106" s="8"/>
      <c r="AN106" s="8"/>
      <c r="AO106" s="21" t="s">
        <v>32</v>
      </c>
      <c r="AP106" s="8">
        <v>30.544583270233311</v>
      </c>
      <c r="AQ106" s="21" t="s">
        <v>33</v>
      </c>
      <c r="AR106" s="21" t="s">
        <v>34</v>
      </c>
      <c r="AS106" s="8"/>
    </row>
    <row r="107" spans="1:45" x14ac:dyDescent="0.3">
      <c r="A107" s="21" t="s">
        <v>35</v>
      </c>
      <c r="B107" s="8">
        <v>-1</v>
      </c>
      <c r="C107" s="8"/>
      <c r="D107" s="8">
        <f>SQRT(SUM(D97:D104)/COUNT(D97:D104))</f>
        <v>2.8004649601549301</v>
      </c>
      <c r="E107" s="8"/>
      <c r="F107" s="21" t="s">
        <v>35</v>
      </c>
      <c r="G107" s="8">
        <v>-1</v>
      </c>
      <c r="H107" s="8"/>
      <c r="I107" s="8">
        <f>SQRT(SUM(I97:I104)/COUNT(I97:I104))</f>
        <v>1.1171161253423922</v>
      </c>
      <c r="J107" s="8"/>
      <c r="K107" s="21" t="s">
        <v>35</v>
      </c>
      <c r="L107" s="8">
        <v>-1</v>
      </c>
      <c r="M107" s="8"/>
      <c r="N107" s="8">
        <f>SQRT(SUM(N97:N104)/COUNT(N97:N104))</f>
        <v>1.0114150565750279</v>
      </c>
      <c r="Q107" s="1" t="s">
        <v>35</v>
      </c>
      <c r="R107" s="8">
        <v>-1</v>
      </c>
      <c r="S107" s="8"/>
      <c r="T107" s="8">
        <f>SQRT(SUM(T97:T104)/COUNT(T97:T104))</f>
        <v>1.005010278416208</v>
      </c>
      <c r="W107" s="1" t="s">
        <v>35</v>
      </c>
      <c r="X107" s="8">
        <v>-1</v>
      </c>
      <c r="Y107" s="8"/>
      <c r="Z107" s="8">
        <f>SQRT(SUM(Z97:Z104)/COUNT(Z97:Z104))</f>
        <v>1.6218944148912893</v>
      </c>
      <c r="AA107" s="8"/>
      <c r="AB107" s="8"/>
      <c r="AC107" s="21" t="s">
        <v>35</v>
      </c>
      <c r="AD107" s="8">
        <v>-1</v>
      </c>
      <c r="AE107" s="8"/>
      <c r="AF107" s="8">
        <f>SQRT(SUM(AF97:AF104)/COUNT(AF97:AF104))</f>
        <v>0.85450399843027847</v>
      </c>
      <c r="AG107" s="8"/>
      <c r="AH107" s="8"/>
      <c r="AI107" s="21" t="s">
        <v>35</v>
      </c>
      <c r="AJ107" s="8">
        <v>-1</v>
      </c>
      <c r="AK107" s="8"/>
      <c r="AL107" s="8">
        <f>SQRT(SUM(AL97:AL104)/COUNT(AL97:AL104))</f>
        <v>0.86366628071521034</v>
      </c>
      <c r="AM107" s="8"/>
      <c r="AN107" s="8"/>
      <c r="AO107" s="21" t="s">
        <v>35</v>
      </c>
      <c r="AP107" s="8">
        <v>-1</v>
      </c>
      <c r="AQ107" s="8"/>
      <c r="AR107" s="8">
        <f>SQRT(SUM(AR97:AR104)/COUNT(AR97:AR104))</f>
        <v>0.86316107917996066</v>
      </c>
      <c r="AS107" s="8"/>
    </row>
    <row r="108" spans="1:4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</row>
    <row r="109" spans="1:45" x14ac:dyDescent="0.3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</row>
  </sheetData>
  <phoneticPr fontId="12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520E3-231E-4EC0-8244-19154508C318}">
  <sheetPr>
    <tabColor rgb="FF00B050"/>
  </sheetPr>
  <dimension ref="A1:AT107"/>
  <sheetViews>
    <sheetView zoomScale="85" zoomScaleNormal="85" workbookViewId="0"/>
  </sheetViews>
  <sheetFormatPr defaultRowHeight="14.4" x14ac:dyDescent="0.3"/>
  <cols>
    <col min="1" max="1" width="12.6640625" customWidth="1"/>
    <col min="2" max="2" width="10.33203125" customWidth="1"/>
    <col min="3" max="3" width="14.109375" customWidth="1"/>
    <col min="4" max="4" width="11.6640625" customWidth="1"/>
    <col min="5" max="5" width="8.44140625" customWidth="1"/>
    <col min="6" max="6" width="9.33203125" bestFit="1" customWidth="1"/>
    <col min="7" max="8" width="10.44140625" bestFit="1" customWidth="1"/>
    <col min="9" max="9" width="8.109375" customWidth="1"/>
    <col min="11" max="11" width="11" customWidth="1"/>
    <col min="12" max="12" width="12.5546875" customWidth="1"/>
    <col min="13" max="13" width="11.6640625" customWidth="1"/>
    <col min="14" max="14" width="17.44140625" customWidth="1"/>
    <col min="15" max="15" width="5.88671875" customWidth="1"/>
    <col min="16" max="16" width="6.33203125" customWidth="1"/>
    <col min="18" max="18" width="10.5546875" customWidth="1"/>
    <col min="19" max="19" width="11.109375" customWidth="1"/>
    <col min="20" max="20" width="11.33203125" customWidth="1"/>
    <col min="30" max="30" width="10.88671875" customWidth="1"/>
    <col min="36" max="36" width="10.6640625" customWidth="1"/>
    <col min="42" max="42" width="13.109375" customWidth="1"/>
  </cols>
  <sheetData>
    <row r="1" spans="1:45" x14ac:dyDescent="0.3">
      <c r="A1" s="36" t="s">
        <v>0</v>
      </c>
      <c r="B1" s="37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45" x14ac:dyDescent="0.3">
      <c r="A2" s="1" t="s">
        <v>9</v>
      </c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3" spans="1:45" x14ac:dyDescent="0.3">
      <c r="A3" s="1"/>
    </row>
    <row r="4" spans="1:45" x14ac:dyDescent="0.3">
      <c r="A4" s="1" t="s">
        <v>11</v>
      </c>
      <c r="B4" s="5" t="s">
        <v>45</v>
      </c>
      <c r="C4" s="7" t="s">
        <v>37</v>
      </c>
      <c r="F4" s="1" t="s">
        <v>11</v>
      </c>
      <c r="G4" s="5" t="s">
        <v>45</v>
      </c>
      <c r="H4" s="7" t="s">
        <v>14</v>
      </c>
      <c r="K4" s="1" t="s">
        <v>11</v>
      </c>
      <c r="L4" s="5" t="s">
        <v>45</v>
      </c>
      <c r="M4" s="7" t="s">
        <v>15</v>
      </c>
      <c r="Q4" s="1" t="s">
        <v>11</v>
      </c>
      <c r="R4" s="5" t="s">
        <v>45</v>
      </c>
      <c r="S4" s="7" t="s">
        <v>16</v>
      </c>
      <c r="W4" s="1" t="s">
        <v>11</v>
      </c>
      <c r="X4" s="5" t="s">
        <v>45</v>
      </c>
      <c r="Y4" s="7" t="s">
        <v>38</v>
      </c>
      <c r="AC4" s="1" t="s">
        <v>11</v>
      </c>
      <c r="AD4" s="5" t="s">
        <v>45</v>
      </c>
      <c r="AE4" s="7" t="s">
        <v>18</v>
      </c>
      <c r="AI4" s="1" t="s">
        <v>11</v>
      </c>
      <c r="AJ4" s="5" t="s">
        <v>45</v>
      </c>
      <c r="AK4" s="7" t="s">
        <v>19</v>
      </c>
      <c r="AO4" s="1" t="s">
        <v>11</v>
      </c>
      <c r="AP4" s="5" t="s">
        <v>45</v>
      </c>
      <c r="AQ4" s="7" t="s">
        <v>20</v>
      </c>
    </row>
    <row r="5" spans="1:45" x14ac:dyDescent="0.3">
      <c r="A5" s="1" t="s">
        <v>21</v>
      </c>
      <c r="B5" s="1" t="s">
        <v>25</v>
      </c>
      <c r="C5" s="1" t="s">
        <v>26</v>
      </c>
      <c r="D5" s="1" t="s">
        <v>24</v>
      </c>
      <c r="F5" s="1" t="s">
        <v>21</v>
      </c>
      <c r="G5" s="1" t="s">
        <v>25</v>
      </c>
      <c r="H5" s="1" t="s">
        <v>26</v>
      </c>
      <c r="I5" s="1" t="s">
        <v>24</v>
      </c>
      <c r="K5" s="1" t="s">
        <v>21</v>
      </c>
      <c r="L5" s="1" t="s">
        <v>25</v>
      </c>
      <c r="M5" s="1" t="s">
        <v>26</v>
      </c>
      <c r="N5" s="1" t="s">
        <v>24</v>
      </c>
      <c r="Q5" s="1" t="s">
        <v>21</v>
      </c>
      <c r="R5" s="1" t="s">
        <v>25</v>
      </c>
      <c r="S5" s="1" t="s">
        <v>26</v>
      </c>
      <c r="T5" s="1" t="s">
        <v>24</v>
      </c>
      <c r="U5" s="1"/>
      <c r="W5" s="1" t="s">
        <v>21</v>
      </c>
      <c r="X5" s="1" t="s">
        <v>25</v>
      </c>
      <c r="Y5" s="1" t="s">
        <v>26</v>
      </c>
      <c r="Z5" s="1" t="s">
        <v>24</v>
      </c>
      <c r="AA5" s="1"/>
      <c r="AC5" s="1" t="s">
        <v>21</v>
      </c>
      <c r="AD5" s="1" t="s">
        <v>25</v>
      </c>
      <c r="AE5" s="1" t="s">
        <v>26</v>
      </c>
      <c r="AF5" s="1" t="s">
        <v>24</v>
      </c>
      <c r="AG5" s="1"/>
      <c r="AI5" s="1" t="s">
        <v>21</v>
      </c>
      <c r="AJ5" s="1" t="s">
        <v>25</v>
      </c>
      <c r="AK5" s="1" t="s">
        <v>26</v>
      </c>
      <c r="AL5" s="1" t="s">
        <v>24</v>
      </c>
      <c r="AM5" s="1"/>
      <c r="AO5" s="1" t="s">
        <v>21</v>
      </c>
      <c r="AP5" s="1" t="s">
        <v>25</v>
      </c>
      <c r="AQ5" s="1" t="s">
        <v>26</v>
      </c>
      <c r="AR5" s="1" t="s">
        <v>24</v>
      </c>
      <c r="AS5" s="1"/>
    </row>
    <row r="6" spans="1:45" x14ac:dyDescent="0.3">
      <c r="B6" s="1" t="s">
        <v>27</v>
      </c>
      <c r="C6" s="1" t="s">
        <v>27</v>
      </c>
      <c r="D6" s="1" t="s">
        <v>28</v>
      </c>
      <c r="G6" s="1" t="s">
        <v>27</v>
      </c>
      <c r="H6" s="1" t="s">
        <v>27</v>
      </c>
      <c r="I6" s="1" t="s">
        <v>28</v>
      </c>
      <c r="L6" s="1" t="s">
        <v>27</v>
      </c>
      <c r="M6" s="1" t="s">
        <v>27</v>
      </c>
      <c r="N6" s="1" t="s">
        <v>28</v>
      </c>
      <c r="R6" s="1" t="s">
        <v>27</v>
      </c>
      <c r="S6" s="1" t="s">
        <v>27</v>
      </c>
      <c r="T6" s="1" t="s">
        <v>28</v>
      </c>
      <c r="U6" s="1"/>
      <c r="X6" t="s">
        <v>27</v>
      </c>
      <c r="Y6" t="s">
        <v>27</v>
      </c>
      <c r="Z6" t="s">
        <v>28</v>
      </c>
      <c r="AD6" s="1" t="s">
        <v>27</v>
      </c>
      <c r="AE6" s="1" t="s">
        <v>27</v>
      </c>
      <c r="AF6" s="1" t="s">
        <v>28</v>
      </c>
      <c r="AG6" s="1"/>
      <c r="AJ6" s="1" t="s">
        <v>27</v>
      </c>
      <c r="AK6" s="1" t="s">
        <v>27</v>
      </c>
      <c r="AL6" s="1" t="s">
        <v>28</v>
      </c>
      <c r="AM6" s="1"/>
      <c r="AP6" s="1" t="s">
        <v>27</v>
      </c>
      <c r="AQ6" s="1" t="s">
        <v>27</v>
      </c>
      <c r="AR6" s="1" t="s">
        <v>28</v>
      </c>
      <c r="AS6" s="1"/>
    </row>
    <row r="7" spans="1:45" x14ac:dyDescent="0.3">
      <c r="A7">
        <v>1</v>
      </c>
      <c r="B7">
        <v>27.41</v>
      </c>
      <c r="C7" s="8">
        <f t="shared" ref="C7:C14" si="0">($B$17)*(B7)+$B$16</f>
        <v>2.3958333179182993</v>
      </c>
      <c r="D7" s="8">
        <f>(C7-$E$2)^2</f>
        <v>57.671367595239786</v>
      </c>
      <c r="F7">
        <v>1</v>
      </c>
      <c r="G7" s="8">
        <v>23.4</v>
      </c>
      <c r="H7" s="8">
        <f t="shared" ref="H7:H14" si="1">($G$17)*(G7)+$G$16</f>
        <v>6.8170833332529241</v>
      </c>
      <c r="I7" s="8">
        <f>(H7-$E$2)^2</f>
        <v>10.067400174121376</v>
      </c>
      <c r="K7">
        <v>1</v>
      </c>
      <c r="L7">
        <v>23.83</v>
      </c>
      <c r="M7" s="8">
        <f t="shared" ref="M7:M14" si="2">($L$17)*(L7)+$L$16</f>
        <v>7.1445818377813168</v>
      </c>
      <c r="N7" s="8">
        <f>(M7-$E$2)^2</f>
        <v>8.0964045178839488</v>
      </c>
      <c r="Q7">
        <v>1</v>
      </c>
      <c r="R7">
        <v>24.89</v>
      </c>
      <c r="S7" s="8">
        <f t="shared" ref="S7:S14" si="3">($R$17)*(R7)+$R$16</f>
        <v>7.1866666490099647</v>
      </c>
      <c r="T7" s="8">
        <f>(S7-$E$2)^2</f>
        <v>7.8586778767730223</v>
      </c>
      <c r="U7" s="8"/>
      <c r="V7" s="8"/>
      <c r="W7" s="8">
        <v>1</v>
      </c>
      <c r="X7" s="8">
        <v>22.1</v>
      </c>
      <c r="Y7" s="8">
        <f t="shared" ref="Y7:Y14" si="4">($X$17)*(X7)+$X$16</f>
        <v>6.1179165941402651</v>
      </c>
      <c r="Z7" s="8">
        <f>(Y7-$E$2)^2</f>
        <v>14.993029901934326</v>
      </c>
      <c r="AA7" s="8"/>
      <c r="AB7" s="8"/>
      <c r="AC7" s="8">
        <v>1</v>
      </c>
      <c r="AD7">
        <v>21.51</v>
      </c>
      <c r="AE7" s="8">
        <f t="shared" ref="AE7:AE14" si="5">($AD$17)*(AD7)+$AD$16</f>
        <v>8.0787499841717185</v>
      </c>
      <c r="AF7" s="8">
        <f>(AE7-$E$2)^2</f>
        <v>3.6528766230036069</v>
      </c>
      <c r="AG7" s="8"/>
      <c r="AH7" s="8"/>
      <c r="AI7" s="8">
        <v>1</v>
      </c>
      <c r="AJ7" s="8">
        <v>22.23</v>
      </c>
      <c r="AK7" s="8">
        <f t="shared" ref="AK7:AK14" si="6">($AJ$17)*(AJ7)+$AJ$16</f>
        <v>8.0354166665768254</v>
      </c>
      <c r="AL7" s="8">
        <f>(AK7-$E$2)^2</f>
        <v>3.8203960072956495</v>
      </c>
      <c r="AO7">
        <v>1</v>
      </c>
      <c r="AP7">
        <v>22.14</v>
      </c>
      <c r="AQ7" s="8">
        <f t="shared" ref="AQ7:AQ14" si="7">($AP$17)*(AP7)+$AP$16</f>
        <v>8.047500000000003</v>
      </c>
      <c r="AR7" s="8">
        <f>(AQ7-$E$2)^2</f>
        <v>3.7733062499999894</v>
      </c>
    </row>
    <row r="8" spans="1:45" x14ac:dyDescent="0.3">
      <c r="A8">
        <v>2</v>
      </c>
      <c r="B8">
        <v>21.93</v>
      </c>
      <c r="C8" s="8">
        <f t="shared" si="0"/>
        <v>7.8758333179182998</v>
      </c>
      <c r="D8" s="8">
        <f>(C8-$F$2)^2</f>
        <v>0.63335066990884947</v>
      </c>
      <c r="F8">
        <v>2</v>
      </c>
      <c r="G8" s="8">
        <v>22.86</v>
      </c>
      <c r="H8" s="8">
        <f t="shared" si="1"/>
        <v>7.3570833332529233</v>
      </c>
      <c r="I8" s="8">
        <f>(H8-$F$2)^2</f>
        <v>7.6775173566550503E-2</v>
      </c>
      <c r="K8">
        <v>2</v>
      </c>
      <c r="L8">
        <v>23.65</v>
      </c>
      <c r="M8" s="8">
        <f t="shared" si="2"/>
        <v>7.3245818377813166</v>
      </c>
      <c r="N8" s="8">
        <f>(M8-$F$2)^2</f>
        <v>5.9820275372486208E-2</v>
      </c>
      <c r="Q8">
        <v>2</v>
      </c>
      <c r="R8">
        <v>24.75</v>
      </c>
      <c r="S8" s="8">
        <f t="shared" si="3"/>
        <v>7.3266666490099652</v>
      </c>
      <c r="T8" s="8">
        <f>(S8-$F$2)^2</f>
        <v>6.0844435733805345E-2</v>
      </c>
      <c r="U8" s="8"/>
      <c r="V8" s="8"/>
      <c r="W8" s="8">
        <v>2</v>
      </c>
      <c r="X8" s="8">
        <v>21.24</v>
      </c>
      <c r="Y8" s="8">
        <f t="shared" si="4"/>
        <v>6.9779165941402681</v>
      </c>
      <c r="Z8" s="8">
        <f>(Y8-$F$2)^2</f>
        <v>1.0421021751922759E-2</v>
      </c>
      <c r="AA8" s="8"/>
      <c r="AB8" s="8"/>
      <c r="AC8" s="8">
        <v>2</v>
      </c>
      <c r="AD8">
        <v>22.62</v>
      </c>
      <c r="AE8" s="8">
        <f t="shared" si="5"/>
        <v>6.9687499841717191</v>
      </c>
      <c r="AF8" s="8">
        <f>(AE8-$F$2)^2</f>
        <v>1.2376566021792768E-2</v>
      </c>
      <c r="AG8" s="8"/>
      <c r="AH8" s="8"/>
      <c r="AI8" s="8">
        <v>2</v>
      </c>
      <c r="AJ8" s="8">
        <v>23.26</v>
      </c>
      <c r="AK8" s="8">
        <f t="shared" si="6"/>
        <v>7.0054166665768243</v>
      </c>
      <c r="AL8" s="8">
        <f>(AK8-$F$2)^2</f>
        <v>5.5626736245126124E-3</v>
      </c>
      <c r="AO8">
        <v>2</v>
      </c>
      <c r="AP8">
        <v>23.18</v>
      </c>
      <c r="AQ8" s="8">
        <f t="shared" si="7"/>
        <v>7.0075000000000038</v>
      </c>
      <c r="AR8" s="8">
        <f>(AQ8-$F$2)^2</f>
        <v>5.2562499999994541E-3</v>
      </c>
    </row>
    <row r="9" spans="1:45" x14ac:dyDescent="0.3">
      <c r="A9">
        <v>3</v>
      </c>
      <c r="B9">
        <v>22.04</v>
      </c>
      <c r="C9" s="8">
        <f t="shared" si="0"/>
        <v>7.7658333179183003</v>
      </c>
      <c r="D9" s="8">
        <f>(C9-$G$2)^2</f>
        <v>5.5971672881723116</v>
      </c>
      <c r="F9">
        <v>3</v>
      </c>
      <c r="G9" s="8">
        <v>22.94</v>
      </c>
      <c r="H9" s="8">
        <f t="shared" si="1"/>
        <v>7.2770833332529214</v>
      </c>
      <c r="I9" s="8">
        <f>(H9-$G$2)^2</f>
        <v>3.5234418399758969</v>
      </c>
      <c r="K9">
        <v>3</v>
      </c>
      <c r="L9">
        <v>23.71</v>
      </c>
      <c r="M9" s="8">
        <f t="shared" si="2"/>
        <v>7.2645818377813143</v>
      </c>
      <c r="N9" s="8">
        <f>(M9-$G$2)^2</f>
        <v>3.4766654297839419</v>
      </c>
      <c r="Q9">
        <v>3</v>
      </c>
      <c r="R9">
        <v>24.81</v>
      </c>
      <c r="S9" s="8">
        <f t="shared" si="3"/>
        <v>7.2666666490099665</v>
      </c>
      <c r="T9" s="8">
        <f>(S9-$G$2)^2</f>
        <v>3.4844443785260961</v>
      </c>
      <c r="U9" s="8"/>
      <c r="V9" s="8"/>
      <c r="W9" s="8">
        <v>3</v>
      </c>
      <c r="X9" s="8">
        <v>20.51</v>
      </c>
      <c r="Y9" s="8">
        <f t="shared" si="4"/>
        <v>7.707916594140265</v>
      </c>
      <c r="Z9" s="8">
        <f>(Y9-$G$2)^2</f>
        <v>5.3264790055079994</v>
      </c>
      <c r="AA9" s="8"/>
      <c r="AB9" s="8"/>
      <c r="AC9" s="8">
        <v>3</v>
      </c>
      <c r="AD9">
        <v>22.47</v>
      </c>
      <c r="AE9" s="8">
        <f t="shared" si="5"/>
        <v>7.1187499841717212</v>
      </c>
      <c r="AF9" s="8">
        <f>(AE9-$G$2)^2</f>
        <v>2.9541015080902908</v>
      </c>
      <c r="AG9" s="8"/>
      <c r="AH9" s="8"/>
      <c r="AI9" s="8">
        <v>3</v>
      </c>
      <c r="AJ9" s="8">
        <v>23.14</v>
      </c>
      <c r="AK9" s="8">
        <f t="shared" si="6"/>
        <v>7.1254166665768253</v>
      </c>
      <c r="AL9" s="8">
        <f>(AK9-$G$2)^2</f>
        <v>2.9770626733010821</v>
      </c>
      <c r="AO9">
        <v>3</v>
      </c>
      <c r="AP9">
        <v>23.06</v>
      </c>
      <c r="AQ9" s="8">
        <f t="shared" si="7"/>
        <v>7.1275000000000048</v>
      </c>
      <c r="AR9" s="8">
        <f>(AQ9-$G$2)^2</f>
        <v>2.9842562500000156</v>
      </c>
    </row>
    <row r="10" spans="1:45" x14ac:dyDescent="0.3">
      <c r="A10">
        <v>4</v>
      </c>
      <c r="B10">
        <v>22.65</v>
      </c>
      <c r="C10" s="8">
        <f t="shared" si="0"/>
        <v>7.1558333179183009</v>
      </c>
      <c r="D10" s="8">
        <f>(C10-$H$2)^2</f>
        <v>0.93283399800107292</v>
      </c>
      <c r="F10">
        <v>4</v>
      </c>
      <c r="G10" s="8">
        <v>23.46</v>
      </c>
      <c r="H10" s="8">
        <f t="shared" si="1"/>
        <v>6.7570833332529219</v>
      </c>
      <c r="I10" s="8">
        <f>(H10-$H$2)^2</f>
        <v>0.32158350685324399</v>
      </c>
      <c r="K10">
        <v>4</v>
      </c>
      <c r="L10">
        <v>24.21</v>
      </c>
      <c r="M10" s="8">
        <f t="shared" si="2"/>
        <v>6.7645818377813143</v>
      </c>
      <c r="N10" s="8">
        <f>(M10-$H$2)^2</f>
        <v>0.33014428830815212</v>
      </c>
      <c r="Q10">
        <v>4</v>
      </c>
      <c r="R10">
        <v>25.32</v>
      </c>
      <c r="S10" s="8">
        <f t="shared" si="3"/>
        <v>6.7566666490099649</v>
      </c>
      <c r="T10" s="8">
        <f>(S10-$H$2)^2</f>
        <v>0.32111109110018238</v>
      </c>
      <c r="U10" s="8"/>
      <c r="V10" s="8"/>
      <c r="W10" s="8">
        <v>4</v>
      </c>
      <c r="X10" s="8">
        <v>21.09</v>
      </c>
      <c r="Y10" s="8">
        <f t="shared" si="4"/>
        <v>7.1279165941402667</v>
      </c>
      <c r="Z10" s="8">
        <f>(Y10-$H$2)^2</f>
        <v>0.87968753756367701</v>
      </c>
      <c r="AA10" s="8"/>
      <c r="AB10" s="8"/>
      <c r="AC10" s="8">
        <v>4</v>
      </c>
      <c r="AD10">
        <v>22.57</v>
      </c>
      <c r="AE10" s="8">
        <f t="shared" si="5"/>
        <v>7.0187499841717198</v>
      </c>
      <c r="AF10" s="8">
        <f>(AE10-$H$2)^2</f>
        <v>0.6868265362646252</v>
      </c>
      <c r="AG10" s="8"/>
      <c r="AH10" s="8"/>
      <c r="AI10" s="8">
        <v>4</v>
      </c>
      <c r="AJ10" s="8">
        <v>23.2</v>
      </c>
      <c r="AK10" s="8">
        <f t="shared" si="6"/>
        <v>7.0654166665768265</v>
      </c>
      <c r="AL10" s="8">
        <f>(AK10-$H$2)^2</f>
        <v>0.76635434012048198</v>
      </c>
      <c r="AO10">
        <v>4</v>
      </c>
      <c r="AP10">
        <v>23.12</v>
      </c>
      <c r="AQ10" s="8">
        <f t="shared" si="7"/>
        <v>7.0675000000000026</v>
      </c>
      <c r="AR10" s="8">
        <f>(AQ10-$H$2)^2</f>
        <v>0.77000625000000378</v>
      </c>
    </row>
    <row r="11" spans="1:45" x14ac:dyDescent="0.3">
      <c r="A11">
        <v>5</v>
      </c>
      <c r="B11">
        <v>27.12</v>
      </c>
      <c r="C11" s="8">
        <f t="shared" si="0"/>
        <v>2.6858333179182985</v>
      </c>
      <c r="D11" s="8">
        <f>(C11-$I$2)^2</f>
        <v>0.48186738251231792</v>
      </c>
      <c r="F11">
        <v>5</v>
      </c>
      <c r="G11" s="8">
        <v>28.24</v>
      </c>
      <c r="H11" s="8">
        <f t="shared" si="1"/>
        <v>1.9770833332529243</v>
      </c>
      <c r="I11" s="8">
        <f>(H11-$I$2)^2</f>
        <v>1.9681751738367252</v>
      </c>
      <c r="K11">
        <v>5</v>
      </c>
      <c r="L11">
        <v>29.06</v>
      </c>
      <c r="M11" s="8">
        <f t="shared" si="2"/>
        <v>1.9145818377813164</v>
      </c>
      <c r="N11" s="8">
        <f>(M11-$I$2)^2</f>
        <v>2.1474503901603836</v>
      </c>
      <c r="Q11">
        <v>5</v>
      </c>
      <c r="R11">
        <v>30.18</v>
      </c>
      <c r="S11" s="8">
        <f t="shared" si="3"/>
        <v>1.8966666490099655</v>
      </c>
      <c r="T11" s="8">
        <f>(S11-$I$2)^2</f>
        <v>2.2002778301593247</v>
      </c>
      <c r="U11" s="8"/>
      <c r="V11" s="8"/>
      <c r="W11" s="8">
        <v>5</v>
      </c>
      <c r="X11" s="8">
        <v>26.65</v>
      </c>
      <c r="Y11" s="8">
        <f t="shared" si="4"/>
        <v>1.567916594140268</v>
      </c>
      <c r="Z11" s="8">
        <f>(Y11-$I$2)^2</f>
        <v>3.283646269792206</v>
      </c>
      <c r="AA11" s="8"/>
      <c r="AB11" s="8"/>
      <c r="AC11" s="8">
        <v>5</v>
      </c>
      <c r="AD11">
        <v>28.14</v>
      </c>
      <c r="AE11" s="8">
        <f t="shared" si="5"/>
        <v>1.4487499841717195</v>
      </c>
      <c r="AF11" s="8">
        <f>(AE11-$I$2)^2</f>
        <v>3.7297266236367332</v>
      </c>
      <c r="AG11" s="8"/>
      <c r="AH11" s="8"/>
      <c r="AI11" s="8">
        <v>5</v>
      </c>
      <c r="AJ11" s="8">
        <v>28.8</v>
      </c>
      <c r="AK11" s="8">
        <f t="shared" si="6"/>
        <v>1.4654166665768251</v>
      </c>
      <c r="AL11" s="8">
        <f>(AK11-$I$2)^2</f>
        <v>3.6656293406217957</v>
      </c>
      <c r="AO11">
        <v>5</v>
      </c>
      <c r="AP11">
        <v>28.74</v>
      </c>
      <c r="AQ11" s="8">
        <f t="shared" si="7"/>
        <v>1.4475000000000051</v>
      </c>
      <c r="AR11" s="8">
        <f>(AQ11-$I$2)^2</f>
        <v>3.7345562499999798</v>
      </c>
    </row>
    <row r="12" spans="1:45" x14ac:dyDescent="0.3">
      <c r="A12" s="14" t="s">
        <v>29</v>
      </c>
      <c r="B12" s="8">
        <f>AVERAGE(25.84,27.63,28.61)</f>
        <v>27.36</v>
      </c>
      <c r="C12" s="8">
        <f t="shared" si="0"/>
        <v>2.4458333179183001</v>
      </c>
      <c r="D12" s="8">
        <f>(C12-$J$2)^2</f>
        <v>0.99168399707617017</v>
      </c>
      <c r="F12" s="14" t="s">
        <v>29</v>
      </c>
      <c r="G12" s="8">
        <f>AVERAGE(27.49,28.81,29.62)</f>
        <v>28.64</v>
      </c>
      <c r="H12" s="8">
        <f t="shared" si="1"/>
        <v>1.5770833332529222</v>
      </c>
      <c r="I12" s="8">
        <f>(H12-$J$2)^2</f>
        <v>1.6150173590673281E-2</v>
      </c>
      <c r="K12" s="14" t="s">
        <v>29</v>
      </c>
      <c r="L12" s="8">
        <f>AVERAGE(28.42,29.67,30.45)</f>
        <v>29.513333333333335</v>
      </c>
      <c r="M12" s="8">
        <f t="shared" si="2"/>
        <v>1.4612485044479797</v>
      </c>
      <c r="N12" s="8">
        <f>(M12-$J$2)^2</f>
        <v>1.2652885231622039E-4</v>
      </c>
      <c r="Q12" s="14" t="s">
        <v>29</v>
      </c>
      <c r="R12" s="8">
        <f>AVERAGE(29.52,30.78,31.56)</f>
        <v>30.62</v>
      </c>
      <c r="S12" s="8">
        <f t="shared" si="3"/>
        <v>1.4566666490099642</v>
      </c>
      <c r="T12" s="8">
        <f>(S12-$J$2)^2</f>
        <v>4.4444209022057661E-5</v>
      </c>
      <c r="U12" s="8"/>
      <c r="V12" s="8"/>
      <c r="W12" s="17" t="s">
        <v>29</v>
      </c>
      <c r="X12" s="8">
        <f>AVERAGE(25.48,26.4,27.83)</f>
        <v>26.569999999999997</v>
      </c>
      <c r="Y12" s="8">
        <f t="shared" si="4"/>
        <v>1.6479165941402698</v>
      </c>
      <c r="Z12" s="8">
        <f>(Y12-$J$2)^2</f>
        <v>3.91709782360843E-2</v>
      </c>
      <c r="AA12" s="8"/>
      <c r="AB12" s="8"/>
      <c r="AC12" s="17" t="s">
        <v>29</v>
      </c>
      <c r="AD12" s="8">
        <f>AVERAGE(27.77,28.15,29.36)</f>
        <v>28.426666666666666</v>
      </c>
      <c r="AE12" s="8">
        <f t="shared" si="5"/>
        <v>1.1620833175050542</v>
      </c>
      <c r="AF12" s="8">
        <f>(AE12-$J$2)^2</f>
        <v>8.2896016058895391E-2</v>
      </c>
      <c r="AG12" s="8"/>
      <c r="AH12" s="8"/>
      <c r="AI12" s="17" t="s">
        <v>29</v>
      </c>
      <c r="AJ12" s="8">
        <f>AVERAGE(28.57,28.87,30.03)</f>
        <v>29.156666666666666</v>
      </c>
      <c r="AK12" s="8">
        <f t="shared" si="6"/>
        <v>1.1087499999101595</v>
      </c>
      <c r="AL12" s="8">
        <f>(AK12-$J$2)^2</f>
        <v>0.11645156256131609</v>
      </c>
      <c r="AO12" s="14" t="s">
        <v>29</v>
      </c>
      <c r="AP12" s="8">
        <f>AVERAGE(28.48,28.8,29.95)</f>
        <v>29.076666666666668</v>
      </c>
      <c r="AQ12" s="8">
        <f t="shared" si="7"/>
        <v>1.1108333333333356</v>
      </c>
      <c r="AR12" s="8">
        <f>(AQ12-$J$2)^2</f>
        <v>0.11503402777777624</v>
      </c>
    </row>
    <row r="13" spans="1:45" x14ac:dyDescent="0.3">
      <c r="A13" s="2" t="s">
        <v>30</v>
      </c>
      <c r="B13" s="8">
        <f>AVERAGE(27.63,27.93,27.97)</f>
        <v>27.843333333333334</v>
      </c>
      <c r="C13" s="8">
        <f t="shared" si="0"/>
        <v>1.9624999845849658</v>
      </c>
      <c r="D13" s="8">
        <f>(C13-$K$2)^2</f>
        <v>0.83265622186756272</v>
      </c>
      <c r="F13" s="2" t="s">
        <v>30</v>
      </c>
      <c r="G13" s="8">
        <f>AVERAGE(28.79,29.06,29.12)</f>
        <v>28.99</v>
      </c>
      <c r="H13" s="8">
        <f t="shared" si="1"/>
        <v>1.2270833332529243</v>
      </c>
      <c r="I13" s="8">
        <f>(H13-$K$2)^2</f>
        <v>3.1358506915966228E-2</v>
      </c>
      <c r="K13" s="2" t="s">
        <v>30</v>
      </c>
      <c r="L13" s="8">
        <f>AVERAGE(29.61,29.89,29.94)</f>
        <v>29.813333333333333</v>
      </c>
      <c r="M13" s="8">
        <f t="shared" si="2"/>
        <v>1.1612485044479826</v>
      </c>
      <c r="N13" s="8">
        <f>(M13-$K$2)^2</f>
        <v>1.2376229741912784E-2</v>
      </c>
      <c r="Q13" s="2" t="s">
        <v>30</v>
      </c>
      <c r="R13" s="8">
        <f>AVERAGE(30.72,31,31.05)</f>
        <v>30.923333333333332</v>
      </c>
      <c r="S13" s="8">
        <f t="shared" si="3"/>
        <v>1.1533333156766332</v>
      </c>
      <c r="T13" s="8">
        <f>(S13-$K$2)^2</f>
        <v>1.0677774128726723E-2</v>
      </c>
      <c r="U13" s="8"/>
      <c r="V13" s="8"/>
      <c r="W13" s="18" t="s">
        <v>30</v>
      </c>
      <c r="X13" s="8">
        <f>AVERAGE(26.91,26.84,26.28)</f>
        <v>26.676666666666666</v>
      </c>
      <c r="Y13" s="8">
        <f t="shared" si="4"/>
        <v>1.5412499274736007</v>
      </c>
      <c r="Z13" s="8">
        <f>(Y13-$K$2)^2</f>
        <v>0.24132649124281788</v>
      </c>
      <c r="AA13" s="8"/>
      <c r="AB13" s="8"/>
      <c r="AC13" s="18" t="s">
        <v>30</v>
      </c>
      <c r="AD13" s="8">
        <f>AVERAGE(28.52,28.51,28.05)</f>
        <v>28.36</v>
      </c>
      <c r="AE13" s="8">
        <f t="shared" si="5"/>
        <v>1.2287499841717207</v>
      </c>
      <c r="AF13" s="8">
        <f>(AE13-$K$2)^2</f>
        <v>3.1951556841390366E-2</v>
      </c>
      <c r="AG13" s="8"/>
      <c r="AH13" s="8"/>
      <c r="AI13" s="18" t="s">
        <v>30</v>
      </c>
      <c r="AJ13" s="8">
        <f>AVERAGE(29.2,29.2,28.72)</f>
        <v>29.040000000000003</v>
      </c>
      <c r="AK13" s="8">
        <f t="shared" si="6"/>
        <v>1.2254166665768231</v>
      </c>
      <c r="AL13" s="8">
        <f>(AK13-$K$2)^2</f>
        <v>3.0771006912924323E-2</v>
      </c>
      <c r="AO13" s="2" t="s">
        <v>30</v>
      </c>
      <c r="AP13" s="8">
        <f>AVERAGE(29.12,29.12,28.64)</f>
        <v>28.959999999999997</v>
      </c>
      <c r="AQ13" s="8">
        <f t="shared" si="7"/>
        <v>1.2275000000000063</v>
      </c>
      <c r="AR13" s="8">
        <f>(AQ13-$K$2)^2</f>
        <v>3.1506250000002206E-2</v>
      </c>
    </row>
    <row r="14" spans="1:45" x14ac:dyDescent="0.3">
      <c r="A14" s="13" t="s">
        <v>31</v>
      </c>
      <c r="B14" s="8">
        <f>AVERAGE(27.49,26.64,27.27)</f>
        <v>27.133333333333329</v>
      </c>
      <c r="C14" s="8">
        <f t="shared" si="0"/>
        <v>2.6724999845849702</v>
      </c>
      <c r="D14" s="8">
        <f>(C14-$L$2)^2</f>
        <v>5.0737561805552911</v>
      </c>
      <c r="F14" s="13" t="s">
        <v>31</v>
      </c>
      <c r="G14" s="8">
        <f>AVERAGE(28.66,27.77,28.31)</f>
        <v>28.246666666666666</v>
      </c>
      <c r="H14" s="8">
        <f t="shared" si="1"/>
        <v>1.9704166665862566</v>
      </c>
      <c r="I14" s="8">
        <f>(H14-$L$2)^2</f>
        <v>2.4037918400284397</v>
      </c>
      <c r="K14" s="13" t="s">
        <v>31</v>
      </c>
      <c r="L14" s="8">
        <f>AVERAGE(29.48,28.57,29.1)</f>
        <v>29.05</v>
      </c>
      <c r="M14" s="8">
        <f t="shared" si="2"/>
        <v>1.9245818377813144</v>
      </c>
      <c r="N14" s="8">
        <f>(M14-$L$2)^2</f>
        <v>2.2637665065813977</v>
      </c>
      <c r="Q14" s="13" t="s">
        <v>31</v>
      </c>
      <c r="R14" s="8">
        <f>AVERAGE(30.59,29.68,30.21)</f>
        <v>30.159999999999997</v>
      </c>
      <c r="S14" s="8">
        <f t="shared" si="3"/>
        <v>1.9166666490099686</v>
      </c>
      <c r="T14" s="8">
        <f>(S14-$L$2)^2</f>
        <v>2.2400110582587289</v>
      </c>
      <c r="U14" s="8"/>
      <c r="V14" s="8"/>
      <c r="W14" s="19" t="s">
        <v>31</v>
      </c>
      <c r="X14" s="8">
        <f>AVERAGE(25.89,25.61,26.34)</f>
        <v>25.946666666666669</v>
      </c>
      <c r="Y14" s="8">
        <f t="shared" si="4"/>
        <v>2.2712499274735976</v>
      </c>
      <c r="Z14" s="8">
        <f>(Y14-$L$2)^2</f>
        <v>3.4271262939710003</v>
      </c>
      <c r="AA14" s="8"/>
      <c r="AB14" s="8"/>
      <c r="AC14" s="19" t="s">
        <v>31</v>
      </c>
      <c r="AD14" s="8">
        <f>AVERAGE(27.63,27.26,28.07)</f>
        <v>27.653333333333336</v>
      </c>
      <c r="AE14" s="8">
        <f t="shared" si="5"/>
        <v>1.9354166508383841</v>
      </c>
      <c r="AF14" s="8">
        <f>(AE14-$L$2)^2</f>
        <v>2.2964876256382252</v>
      </c>
      <c r="AG14" s="8"/>
      <c r="AH14" s="8"/>
      <c r="AI14" s="19" t="s">
        <v>31</v>
      </c>
      <c r="AJ14" s="8">
        <f>AVERAGE(28.33,27.94,28.74)</f>
        <v>28.336666666666662</v>
      </c>
      <c r="AK14" s="8">
        <f t="shared" si="6"/>
        <v>1.9287499999101634</v>
      </c>
      <c r="AL14" s="8">
        <f>(AK14-$L$2)^2</f>
        <v>2.2763265622289182</v>
      </c>
      <c r="AO14" s="13" t="s">
        <v>31</v>
      </c>
      <c r="AP14" s="8">
        <f>AVERAGE(28.26,27.86,28.67)</f>
        <v>28.263333333333335</v>
      </c>
      <c r="AQ14" s="8">
        <f t="shared" si="7"/>
        <v>1.9241666666666681</v>
      </c>
      <c r="AR14" s="8">
        <f>(AQ14-$L$2)^2</f>
        <v>2.2625173611111156</v>
      </c>
    </row>
    <row r="15" spans="1:45" x14ac:dyDescent="0.3">
      <c r="B15" s="8"/>
      <c r="C15" s="8"/>
      <c r="D15" s="8"/>
      <c r="G15" s="8"/>
      <c r="H15" s="8"/>
      <c r="I15" s="8"/>
      <c r="L15" s="8"/>
      <c r="M15" s="8"/>
      <c r="N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P15" s="8"/>
      <c r="AQ15" s="8"/>
      <c r="AR15" s="8"/>
    </row>
    <row r="16" spans="1:45" x14ac:dyDescent="0.3">
      <c r="A16" s="1" t="s">
        <v>32</v>
      </c>
      <c r="B16" s="8">
        <v>29.805833317918299</v>
      </c>
      <c r="C16" s="21" t="s">
        <v>33</v>
      </c>
      <c r="D16" s="21" t="s">
        <v>34</v>
      </c>
      <c r="F16" s="1" t="s">
        <v>32</v>
      </c>
      <c r="G16" s="8">
        <v>30.217083333252923</v>
      </c>
      <c r="H16" s="21" t="s">
        <v>33</v>
      </c>
      <c r="I16" s="21" t="s">
        <v>34</v>
      </c>
      <c r="K16" s="1" t="s">
        <v>32</v>
      </c>
      <c r="L16" s="8">
        <v>30.974581837781315</v>
      </c>
      <c r="M16" s="21" t="s">
        <v>33</v>
      </c>
      <c r="N16" s="21" t="s">
        <v>34</v>
      </c>
      <c r="Q16" s="1" t="s">
        <v>32</v>
      </c>
      <c r="R16" s="8">
        <v>32.076666649009965</v>
      </c>
      <c r="S16" s="21" t="s">
        <v>33</v>
      </c>
      <c r="T16" s="21" t="s">
        <v>34</v>
      </c>
      <c r="U16" s="8"/>
      <c r="V16" s="8"/>
      <c r="W16" s="21" t="s">
        <v>32</v>
      </c>
      <c r="X16" s="8">
        <v>28.217916594140267</v>
      </c>
      <c r="Y16" s="21" t="s">
        <v>33</v>
      </c>
      <c r="Z16" s="21" t="s">
        <v>34</v>
      </c>
      <c r="AA16" s="8"/>
      <c r="AB16" s="8"/>
      <c r="AC16" s="21" t="s">
        <v>32</v>
      </c>
      <c r="AD16" s="8">
        <v>29.58874998417172</v>
      </c>
      <c r="AE16" s="21" t="s">
        <v>33</v>
      </c>
      <c r="AF16" s="21" t="s">
        <v>34</v>
      </c>
      <c r="AG16" s="8"/>
      <c r="AH16" s="8"/>
      <c r="AI16" s="21" t="s">
        <v>32</v>
      </c>
      <c r="AJ16" s="8">
        <v>30.265416666576826</v>
      </c>
      <c r="AK16" s="21" t="s">
        <v>33</v>
      </c>
      <c r="AL16" s="21" t="s">
        <v>34</v>
      </c>
      <c r="AO16" s="1" t="s">
        <v>32</v>
      </c>
      <c r="AP16" s="8">
        <v>30.187500000000004</v>
      </c>
      <c r="AQ16" s="21" t="s">
        <v>33</v>
      </c>
      <c r="AR16" s="21" t="s">
        <v>34</v>
      </c>
    </row>
    <row r="17" spans="1:45" x14ac:dyDescent="0.3">
      <c r="A17" s="1" t="s">
        <v>35</v>
      </c>
      <c r="B17" s="8">
        <v>-1</v>
      </c>
      <c r="C17" s="8"/>
      <c r="D17" s="8">
        <f>SQRT(SUM(D7:D14)/COUNT(D7:D14))</f>
        <v>3.004469240426114</v>
      </c>
      <c r="F17" s="1" t="s">
        <v>35</v>
      </c>
      <c r="G17" s="8">
        <v>-1</v>
      </c>
      <c r="H17" s="8"/>
      <c r="I17" s="8">
        <f>SQRT(SUM(I7:I14)/COUNT(I7:I14))</f>
        <v>1.516932611756735</v>
      </c>
      <c r="K17" s="1" t="s">
        <v>35</v>
      </c>
      <c r="L17" s="8">
        <v>-1</v>
      </c>
      <c r="M17" s="8"/>
      <c r="N17" s="8">
        <f>SQRT(SUM(N7:N14)/COUNT(N7:N14))</f>
        <v>1.4312037838251992</v>
      </c>
      <c r="Q17" s="1" t="s">
        <v>35</v>
      </c>
      <c r="R17" s="8">
        <v>-1</v>
      </c>
      <c r="S17" s="8"/>
      <c r="T17" s="8">
        <f>SQRT(SUM(T7:T14)/COUNT(T7:T14))</f>
        <v>1.4219743707645063</v>
      </c>
      <c r="U17" s="8"/>
      <c r="V17" s="8"/>
      <c r="W17" s="21" t="s">
        <v>35</v>
      </c>
      <c r="X17" s="8">
        <v>-1</v>
      </c>
      <c r="Y17" s="8"/>
      <c r="Z17" s="8">
        <f>SQRT(SUM(Z7:Z14)/COUNT(Z7:Z14))</f>
        <v>1.8775278792870169</v>
      </c>
      <c r="AA17" s="8"/>
      <c r="AB17" s="8"/>
      <c r="AC17" s="21" t="s">
        <v>35</v>
      </c>
      <c r="AD17" s="8">
        <v>-1</v>
      </c>
      <c r="AE17" s="8"/>
      <c r="AF17" s="8">
        <f>SQRT(SUM(AF7:AF14)/COUNT(AF7:AF14))</f>
        <v>1.2964973513063747</v>
      </c>
      <c r="AG17" s="8"/>
      <c r="AH17" s="8"/>
      <c r="AI17" s="21" t="s">
        <v>35</v>
      </c>
      <c r="AJ17" s="8">
        <v>-1</v>
      </c>
      <c r="AK17" s="8"/>
      <c r="AL17" s="8">
        <f>SQRT(SUM(AL7:AL14)/COUNT(AL7:AL14))</f>
        <v>1.3066442786134775</v>
      </c>
      <c r="AO17" s="1" t="s">
        <v>35</v>
      </c>
      <c r="AP17" s="8">
        <v>-1</v>
      </c>
      <c r="AQ17" s="8"/>
      <c r="AR17" s="8">
        <f>SQRT(SUM(AR7:AR14)/COUNT(AR7:AR14))</f>
        <v>1.3074994688760335</v>
      </c>
    </row>
    <row r="18" spans="1:45" x14ac:dyDescent="0.3"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45" x14ac:dyDescent="0.3">
      <c r="A19" s="1" t="s">
        <v>11</v>
      </c>
      <c r="B19" s="5" t="s">
        <v>46</v>
      </c>
      <c r="C19" s="7" t="s">
        <v>37</v>
      </c>
      <c r="F19" s="1" t="s">
        <v>11</v>
      </c>
      <c r="G19" s="5" t="s">
        <v>46</v>
      </c>
      <c r="H19" s="7" t="s">
        <v>14</v>
      </c>
      <c r="K19" s="1" t="s">
        <v>11</v>
      </c>
      <c r="L19" s="5" t="s">
        <v>46</v>
      </c>
      <c r="M19" s="7" t="s">
        <v>15</v>
      </c>
      <c r="Q19" s="1" t="s">
        <v>11</v>
      </c>
      <c r="R19" s="5" t="s">
        <v>46</v>
      </c>
      <c r="S19" s="7" t="s">
        <v>16</v>
      </c>
      <c r="W19" s="1" t="s">
        <v>11</v>
      </c>
      <c r="X19" s="5" t="s">
        <v>46</v>
      </c>
      <c r="Y19" s="7" t="s">
        <v>38</v>
      </c>
      <c r="AC19" s="1" t="s">
        <v>11</v>
      </c>
      <c r="AD19" s="5" t="s">
        <v>46</v>
      </c>
      <c r="AE19" s="7" t="s">
        <v>18</v>
      </c>
      <c r="AI19" s="1" t="s">
        <v>11</v>
      </c>
      <c r="AJ19" s="5" t="s">
        <v>46</v>
      </c>
      <c r="AK19" s="7" t="s">
        <v>19</v>
      </c>
      <c r="AO19" s="1" t="s">
        <v>11</v>
      </c>
      <c r="AP19" s="5" t="s">
        <v>46</v>
      </c>
      <c r="AQ19" s="7" t="s">
        <v>20</v>
      </c>
    </row>
    <row r="20" spans="1:45" x14ac:dyDescent="0.3">
      <c r="A20" s="1" t="s">
        <v>21</v>
      </c>
      <c r="B20" s="1" t="s">
        <v>25</v>
      </c>
      <c r="C20" s="1" t="s">
        <v>26</v>
      </c>
      <c r="D20" s="1" t="s">
        <v>24</v>
      </c>
      <c r="F20" s="1" t="s">
        <v>21</v>
      </c>
      <c r="G20" s="1" t="s">
        <v>25</v>
      </c>
      <c r="H20" s="1" t="s">
        <v>26</v>
      </c>
      <c r="I20" s="1" t="s">
        <v>24</v>
      </c>
      <c r="K20" s="1" t="s">
        <v>21</v>
      </c>
      <c r="L20" s="1" t="s">
        <v>25</v>
      </c>
      <c r="M20" s="1" t="s">
        <v>26</v>
      </c>
      <c r="N20" s="1" t="s">
        <v>24</v>
      </c>
      <c r="Q20" s="1" t="s">
        <v>21</v>
      </c>
      <c r="R20" s="1" t="s">
        <v>25</v>
      </c>
      <c r="S20" s="1" t="s">
        <v>26</v>
      </c>
      <c r="T20" s="1" t="s">
        <v>24</v>
      </c>
      <c r="W20" s="1" t="s">
        <v>21</v>
      </c>
      <c r="X20" s="1" t="s">
        <v>25</v>
      </c>
      <c r="Y20" s="1" t="s">
        <v>26</v>
      </c>
      <c r="Z20" s="1" t="s">
        <v>24</v>
      </c>
      <c r="AA20" s="1"/>
      <c r="AC20" s="1" t="s">
        <v>21</v>
      </c>
      <c r="AD20" s="1" t="s">
        <v>25</v>
      </c>
      <c r="AE20" s="1" t="s">
        <v>26</v>
      </c>
      <c r="AF20" s="1" t="s">
        <v>24</v>
      </c>
      <c r="AG20" s="1"/>
      <c r="AI20" s="1" t="s">
        <v>21</v>
      </c>
      <c r="AJ20" s="1" t="s">
        <v>25</v>
      </c>
      <c r="AK20" s="1" t="s">
        <v>26</v>
      </c>
      <c r="AL20" s="1" t="s">
        <v>24</v>
      </c>
      <c r="AM20" s="1"/>
      <c r="AO20" s="1" t="s">
        <v>21</v>
      </c>
      <c r="AP20" s="1" t="s">
        <v>25</v>
      </c>
      <c r="AQ20" s="1" t="s">
        <v>26</v>
      </c>
      <c r="AR20" s="1" t="s">
        <v>24</v>
      </c>
      <c r="AS20" s="1"/>
    </row>
    <row r="21" spans="1:45" x14ac:dyDescent="0.3">
      <c r="B21" s="1" t="s">
        <v>27</v>
      </c>
      <c r="C21" s="1" t="s">
        <v>27</v>
      </c>
      <c r="D21" s="1" t="s">
        <v>28</v>
      </c>
      <c r="G21" s="1" t="s">
        <v>27</v>
      </c>
      <c r="H21" s="1" t="s">
        <v>27</v>
      </c>
      <c r="I21" s="1" t="s">
        <v>28</v>
      </c>
      <c r="L21" s="1" t="s">
        <v>27</v>
      </c>
      <c r="M21" s="1" t="s">
        <v>27</v>
      </c>
      <c r="N21" s="1" t="s">
        <v>28</v>
      </c>
      <c r="R21" s="1" t="s">
        <v>27</v>
      </c>
      <c r="S21" s="1" t="s">
        <v>27</v>
      </c>
      <c r="T21" s="1" t="s">
        <v>28</v>
      </c>
      <c r="X21" s="1" t="s">
        <v>27</v>
      </c>
      <c r="Y21" s="1" t="s">
        <v>27</v>
      </c>
      <c r="Z21" s="1" t="s">
        <v>28</v>
      </c>
      <c r="AA21" s="1"/>
      <c r="AD21" s="1" t="s">
        <v>27</v>
      </c>
      <c r="AE21" s="1" t="s">
        <v>27</v>
      </c>
      <c r="AF21" s="1" t="s">
        <v>28</v>
      </c>
      <c r="AG21" s="1"/>
      <c r="AJ21" s="1" t="s">
        <v>27</v>
      </c>
      <c r="AK21" s="1" t="s">
        <v>27</v>
      </c>
      <c r="AL21" s="1" t="s">
        <v>28</v>
      </c>
      <c r="AM21" s="1"/>
      <c r="AP21" s="1" t="s">
        <v>27</v>
      </c>
      <c r="AQ21" s="1" t="s">
        <v>27</v>
      </c>
      <c r="AR21" s="1" t="s">
        <v>28</v>
      </c>
      <c r="AS21" s="1"/>
    </row>
    <row r="22" spans="1:45" x14ac:dyDescent="0.3">
      <c r="A22">
        <v>1</v>
      </c>
      <c r="B22" s="8">
        <v>27.18</v>
      </c>
      <c r="C22" s="8">
        <f>($B$32)*(B22)+$B$31</f>
        <v>2.6879166520197941</v>
      </c>
      <c r="D22" s="8">
        <f>(C22-$E$2)^2</f>
        <v>53.320421220849816</v>
      </c>
      <c r="F22">
        <v>1</v>
      </c>
      <c r="G22">
        <v>23.37</v>
      </c>
      <c r="H22" s="8">
        <f>($G$32)*(G22)+$G$31</f>
        <v>7.1795833147977888</v>
      </c>
      <c r="I22" s="8">
        <f>(H22-$E$2)^2</f>
        <v>7.8984419444629861</v>
      </c>
      <c r="K22" s="38">
        <v>1</v>
      </c>
      <c r="L22">
        <v>23.68</v>
      </c>
      <c r="M22" s="8">
        <f>($L$32)*(L22)+$L$31</f>
        <v>7.4645824206042377</v>
      </c>
      <c r="N22" s="8">
        <f>(M22-$E$2)^2</f>
        <v>6.3777339503211525</v>
      </c>
      <c r="Q22">
        <v>1</v>
      </c>
      <c r="R22">
        <v>23.57</v>
      </c>
      <c r="S22" s="8">
        <f>($R$32)*(R22)+$R$31</f>
        <v>7.4704148337697056</v>
      </c>
      <c r="T22" s="8">
        <f>(S22-$E$2)^2</f>
        <v>6.3483094098877411</v>
      </c>
      <c r="U22" s="8"/>
      <c r="V22" s="8"/>
      <c r="W22" s="8">
        <v>1</v>
      </c>
      <c r="X22">
        <v>27.34</v>
      </c>
      <c r="Y22" s="8">
        <f>($X$32)*(X22)+$X$31</f>
        <v>2.132916666686679</v>
      </c>
      <c r="Z22" s="8">
        <f>(Y22-$E$2)^2</f>
        <v>61.733758506629968</v>
      </c>
      <c r="AA22" s="8"/>
      <c r="AB22" s="8"/>
      <c r="AC22" s="8">
        <v>1</v>
      </c>
      <c r="AD22">
        <v>23.66</v>
      </c>
      <c r="AE22" s="8">
        <f>($AD$32)*(AD22)+$AD$31</f>
        <v>6.9949999898208688</v>
      </c>
      <c r="AF22" s="8">
        <f>(AE22-$E$2)^2</f>
        <v>8.970025060972997</v>
      </c>
      <c r="AG22" s="8"/>
      <c r="AH22" s="8"/>
      <c r="AI22" s="8">
        <v>1</v>
      </c>
      <c r="AJ22">
        <v>23.88</v>
      </c>
      <c r="AK22" s="8">
        <f>($AJ$32)*(AJ22)+$AJ$31</f>
        <v>7.3199999981970372</v>
      </c>
      <c r="AL22" s="8">
        <f>(AK22-$E$2)^2</f>
        <v>7.1289000096278228</v>
      </c>
      <c r="AO22">
        <v>1</v>
      </c>
      <c r="AP22">
        <v>24.06</v>
      </c>
      <c r="AQ22" s="8">
        <f>($AP$32)*(AP22)+$AP$31</f>
        <v>7.3362499965698866</v>
      </c>
      <c r="AR22" s="8">
        <f>(AQ22-$E$2)^2</f>
        <v>7.0423890807053278</v>
      </c>
    </row>
    <row r="23" spans="1:45" x14ac:dyDescent="0.3">
      <c r="A23">
        <v>2</v>
      </c>
      <c r="B23" s="8">
        <v>22.06</v>
      </c>
      <c r="C23" s="8">
        <f t="shared" ref="C23:C29" si="8">($B$32)*(B23)+$B$31</f>
        <v>7.8079166520197951</v>
      </c>
      <c r="D23" s="8">
        <f>(C23-$F$2)^2</f>
        <v>0.52986265228770735</v>
      </c>
      <c r="F23">
        <v>2</v>
      </c>
      <c r="G23">
        <v>23.26</v>
      </c>
      <c r="H23" s="8">
        <f t="shared" ref="H23:H29" si="9">($G$32)*(G23)+$G$31</f>
        <v>7.2895833147977882</v>
      </c>
      <c r="I23" s="8">
        <f>(H23-$F$2)^2</f>
        <v>4.3925165841628762E-2</v>
      </c>
      <c r="K23" s="38">
        <v>2</v>
      </c>
      <c r="L23">
        <v>23.88</v>
      </c>
      <c r="M23" s="8">
        <f t="shared" ref="M23:M29" si="10">($L$32)*(L23)+$L$31</f>
        <v>7.2645824206042384</v>
      </c>
      <c r="N23" s="8">
        <f>(M23-$F$2)^2</f>
        <v>3.4070669996119955E-2</v>
      </c>
      <c r="Q23">
        <v>2</v>
      </c>
      <c r="R23">
        <v>23.77</v>
      </c>
      <c r="S23" s="8">
        <f t="shared" ref="S23:S29" si="11">($R$32)*(R23)+$R$31</f>
        <v>7.2704148337697063</v>
      </c>
      <c r="T23" s="8">
        <f>(S23-$F$2)^2</f>
        <v>3.6257808919544866E-2</v>
      </c>
      <c r="U23" s="8"/>
      <c r="V23" s="8"/>
      <c r="W23" s="8">
        <v>2</v>
      </c>
      <c r="X23">
        <v>21.61</v>
      </c>
      <c r="Y23" s="8">
        <f t="shared" ref="Y23:Y29" si="12">($X$32)*(X23)+$X$31</f>
        <v>7.8629166666866794</v>
      </c>
      <c r="Z23" s="8">
        <f>(Y23-$F$2)^2</f>
        <v>0.61295850697578103</v>
      </c>
      <c r="AA23" s="8"/>
      <c r="AB23" s="8"/>
      <c r="AC23" s="8">
        <v>2</v>
      </c>
      <c r="AD23">
        <v>23.36</v>
      </c>
      <c r="AE23" s="8">
        <f t="shared" ref="AE23:AE29" si="13">($AD$32)*(AD23)+$AD$31</f>
        <v>7.2949999898208695</v>
      </c>
      <c r="AF23" s="8">
        <f>(AE23-$F$2)^2</f>
        <v>4.6224995622973962E-2</v>
      </c>
      <c r="AG23" s="8"/>
      <c r="AH23" s="8"/>
      <c r="AI23" s="8">
        <v>2</v>
      </c>
      <c r="AJ23">
        <v>23.93</v>
      </c>
      <c r="AK23" s="8">
        <f t="shared" ref="AK23:AK29" si="14">($AJ$32)*(AJ23)+$AJ$31</f>
        <v>7.2699999981970365</v>
      </c>
      <c r="AL23" s="8">
        <f>(AK23-$F$2)^2</f>
        <v>3.6099999314873829E-2</v>
      </c>
      <c r="AO23">
        <v>2</v>
      </c>
      <c r="AP23">
        <v>24.13</v>
      </c>
      <c r="AQ23" s="8">
        <f t="shared" ref="AQ23:AQ29" si="15">($AP$32)*(AP23)+$AP$31</f>
        <v>7.2662499965698863</v>
      </c>
      <c r="AR23" s="8">
        <f>(AQ23-$F$2)^2</f>
        <v>3.4689061222282651E-2</v>
      </c>
    </row>
    <row r="24" spans="1:45" x14ac:dyDescent="0.3">
      <c r="A24">
        <v>3</v>
      </c>
      <c r="B24" s="8">
        <v>22.5</v>
      </c>
      <c r="C24" s="8">
        <f t="shared" si="8"/>
        <v>7.3679166520197938</v>
      </c>
      <c r="D24" s="8">
        <f>(C24-$G$2)^2</f>
        <v>3.8726959492967929</v>
      </c>
      <c r="F24">
        <v>3</v>
      </c>
      <c r="G24">
        <v>23.59</v>
      </c>
      <c r="H24" s="8">
        <f t="shared" si="9"/>
        <v>6.9595833147977899</v>
      </c>
      <c r="I24" s="8">
        <f>(H24-$G$2)^2</f>
        <v>2.4323001157956612</v>
      </c>
      <c r="K24" s="38">
        <v>3</v>
      </c>
      <c r="L24">
        <v>24.16</v>
      </c>
      <c r="M24" s="8">
        <f t="shared" si="10"/>
        <v>6.9845824206042373</v>
      </c>
      <c r="N24" s="8">
        <f>(M24-$G$2)^2</f>
        <v>2.5109014476879827</v>
      </c>
      <c r="Q24">
        <v>3</v>
      </c>
      <c r="R24">
        <v>24.05</v>
      </c>
      <c r="S24" s="8">
        <f t="shared" si="11"/>
        <v>6.9904148337697052</v>
      </c>
      <c r="T24" s="8">
        <f>(S24-$G$2)^2</f>
        <v>2.5294193434747179</v>
      </c>
      <c r="U24" s="8"/>
      <c r="V24" s="8"/>
      <c r="W24" s="8">
        <v>3</v>
      </c>
      <c r="X24">
        <v>22.18</v>
      </c>
      <c r="Y24" s="8">
        <f t="shared" si="12"/>
        <v>7.2929166666866792</v>
      </c>
      <c r="Z24" s="8">
        <f>(Y24-$G$2)^2</f>
        <v>3.5831335070202068</v>
      </c>
      <c r="AA24" s="8"/>
      <c r="AB24" s="8"/>
      <c r="AC24" s="8">
        <v>3</v>
      </c>
      <c r="AD24">
        <v>23.7</v>
      </c>
      <c r="AE24" s="8">
        <f t="shared" si="13"/>
        <v>6.9549999898208696</v>
      </c>
      <c r="AF24" s="8">
        <f>(AE24-$G$2)^2</f>
        <v>2.4180249683429036</v>
      </c>
      <c r="AG24" s="8"/>
      <c r="AH24" s="8"/>
      <c r="AI24" s="8">
        <v>3</v>
      </c>
      <c r="AJ24">
        <v>24.22</v>
      </c>
      <c r="AK24" s="8">
        <f t="shared" si="14"/>
        <v>6.9799999981970373</v>
      </c>
      <c r="AL24" s="8">
        <f>(AK24-$G$2)^2</f>
        <v>2.4963999943026369</v>
      </c>
      <c r="AO24">
        <v>3</v>
      </c>
      <c r="AP24">
        <v>24.41</v>
      </c>
      <c r="AQ24" s="8">
        <f t="shared" si="15"/>
        <v>6.9862499965698852</v>
      </c>
      <c r="AR24" s="8">
        <f>(AQ24-$G$2)^2</f>
        <v>2.5161890516179599</v>
      </c>
    </row>
    <row r="25" spans="1:45" x14ac:dyDescent="0.3">
      <c r="A25">
        <v>4</v>
      </c>
      <c r="B25" s="8">
        <v>23.08</v>
      </c>
      <c r="C25" s="8">
        <f t="shared" si="8"/>
        <v>6.7879166520197955</v>
      </c>
      <c r="D25" s="8">
        <f>(C25-$H$2)^2</f>
        <v>0.35750432276256083</v>
      </c>
      <c r="F25">
        <v>4</v>
      </c>
      <c r="G25">
        <v>24.17</v>
      </c>
      <c r="H25" s="8">
        <f t="shared" si="9"/>
        <v>6.3795833147977881</v>
      </c>
      <c r="I25" s="8">
        <f>(H25-$H$2)^2</f>
        <v>3.5941833249717059E-2</v>
      </c>
      <c r="K25" s="38">
        <v>4</v>
      </c>
      <c r="L25">
        <v>24.76</v>
      </c>
      <c r="M25" s="8">
        <f t="shared" si="10"/>
        <v>6.3845824206042359</v>
      </c>
      <c r="N25" s="8">
        <f>(M25-$H$2)^2</f>
        <v>3.7862318408203602E-2</v>
      </c>
      <c r="Q25">
        <v>4</v>
      </c>
      <c r="R25">
        <v>24.66</v>
      </c>
      <c r="S25" s="8">
        <f t="shared" si="11"/>
        <v>6.3804148337697058</v>
      </c>
      <c r="T25" s="8">
        <f>(S25-$H$2)^2</f>
        <v>3.6257808919544526E-2</v>
      </c>
      <c r="U25" s="8"/>
      <c r="V25" s="8"/>
      <c r="W25" s="8">
        <v>4</v>
      </c>
      <c r="X25">
        <v>22.61</v>
      </c>
      <c r="Y25" s="8">
        <f t="shared" si="12"/>
        <v>6.8629166666866794</v>
      </c>
      <c r="Z25" s="8">
        <f>(Y25-$H$2)^2</f>
        <v>0.45281684030471109</v>
      </c>
      <c r="AA25" s="8"/>
      <c r="AB25" s="8"/>
      <c r="AC25" s="8">
        <v>4</v>
      </c>
      <c r="AD25">
        <v>24.27</v>
      </c>
      <c r="AE25" s="8">
        <f t="shared" si="13"/>
        <v>6.3849999898208694</v>
      </c>
      <c r="AF25" s="8">
        <f>(AE25-$H$2)^2</f>
        <v>3.8024996030139001E-2</v>
      </c>
      <c r="AG25" s="8"/>
      <c r="AH25" s="8"/>
      <c r="AI25" s="8">
        <v>4</v>
      </c>
      <c r="AJ25">
        <v>24.82</v>
      </c>
      <c r="AK25" s="8">
        <f t="shared" si="14"/>
        <v>6.3799999981970359</v>
      </c>
      <c r="AL25" s="8">
        <f>(AK25-$H$2)^2</f>
        <v>3.6099999314873496E-2</v>
      </c>
      <c r="AO25">
        <v>4</v>
      </c>
      <c r="AP25">
        <v>25.02</v>
      </c>
      <c r="AQ25" s="8">
        <f t="shared" si="15"/>
        <v>6.3762499965698858</v>
      </c>
      <c r="AR25" s="8">
        <f>(AQ25-$H$2)^2</f>
        <v>3.4689061222282318E-2</v>
      </c>
    </row>
    <row r="26" spans="1:45" x14ac:dyDescent="0.3">
      <c r="A26">
        <v>5</v>
      </c>
      <c r="B26" s="8">
        <v>25.65</v>
      </c>
      <c r="C26" s="8">
        <f t="shared" si="8"/>
        <v>4.2179166520197953</v>
      </c>
      <c r="D26" s="8">
        <f>(C26-$I$2)^2</f>
        <v>0.70210431573206289</v>
      </c>
      <c r="F26">
        <v>5</v>
      </c>
      <c r="G26">
        <v>27.16</v>
      </c>
      <c r="H26" s="8">
        <f t="shared" si="9"/>
        <v>3.3895833147977896</v>
      </c>
      <c r="I26" s="8">
        <f>(H26-$I$2)^2</f>
        <v>9.1839922513535667E-5</v>
      </c>
      <c r="K26" s="38">
        <v>5</v>
      </c>
      <c r="L26">
        <v>27.84</v>
      </c>
      <c r="M26" s="8">
        <f t="shared" si="10"/>
        <v>3.3045824206042376</v>
      </c>
      <c r="N26" s="8">
        <f>(M26-$I$2)^2</f>
        <v>5.6878112819161138E-3</v>
      </c>
      <c r="Q26">
        <v>5</v>
      </c>
      <c r="R26">
        <v>27.73</v>
      </c>
      <c r="S26" s="8">
        <f t="shared" si="11"/>
        <v>3.3104148337697055</v>
      </c>
      <c r="T26" s="8">
        <f>(S26-$I$2)^2</f>
        <v>4.8420953592977082E-3</v>
      </c>
      <c r="U26" s="8"/>
      <c r="V26" s="8"/>
      <c r="W26" s="8">
        <v>5</v>
      </c>
      <c r="X26">
        <v>25.05</v>
      </c>
      <c r="Y26" s="8">
        <f t="shared" si="12"/>
        <v>4.4229166666866782</v>
      </c>
      <c r="Z26" s="8">
        <f>(Y26-$I$2)^2</f>
        <v>1.087675173652852</v>
      </c>
      <c r="AA26" s="8"/>
      <c r="AB26" s="8"/>
      <c r="AC26" s="8">
        <v>5</v>
      </c>
      <c r="AD26">
        <v>27.19</v>
      </c>
      <c r="AE26" s="8">
        <f t="shared" si="13"/>
        <v>3.4649999898208677</v>
      </c>
      <c r="AF26" s="8">
        <f>(AE26-$I$2)^2</f>
        <v>7.2249982695476228E-3</v>
      </c>
      <c r="AG26" s="8"/>
      <c r="AH26" s="8"/>
      <c r="AI26" s="8">
        <v>5</v>
      </c>
      <c r="AJ26">
        <v>27.83</v>
      </c>
      <c r="AK26" s="8">
        <f t="shared" si="14"/>
        <v>3.3699999981970379</v>
      </c>
      <c r="AL26" s="8">
        <f>(AK26-$I$2)^2</f>
        <v>1.0000003605924347E-4</v>
      </c>
      <c r="AO26">
        <v>5</v>
      </c>
      <c r="AP26">
        <v>28.03</v>
      </c>
      <c r="AQ26" s="8">
        <f t="shared" si="15"/>
        <v>3.3662499965698842</v>
      </c>
      <c r="AR26" s="8">
        <f>(AQ26-$I$2)^2</f>
        <v>1.8906259432819285E-4</v>
      </c>
    </row>
    <row r="27" spans="1:45" x14ac:dyDescent="0.3">
      <c r="A27" s="14" t="s">
        <v>29</v>
      </c>
      <c r="B27" s="8">
        <f>AVERAGE(27.65,27.84,27.89)</f>
        <v>27.793333333333333</v>
      </c>
      <c r="C27" s="8">
        <f t="shared" si="8"/>
        <v>2.0745833186864608</v>
      </c>
      <c r="D27" s="8">
        <f>(C27-$J$2)^2</f>
        <v>0.39010432198139317</v>
      </c>
      <c r="F27" s="14" t="s">
        <v>29</v>
      </c>
      <c r="G27" s="8">
        <f>AVERAGE(29.08,29.26,29.36)</f>
        <v>29.233333333333334</v>
      </c>
      <c r="H27" s="8">
        <f t="shared" si="9"/>
        <v>1.3162499814644555</v>
      </c>
      <c r="I27" s="8">
        <f>(H27-$J$2)^2</f>
        <v>1.7889067458258488E-2</v>
      </c>
      <c r="K27" s="17" t="s">
        <v>29</v>
      </c>
      <c r="L27" s="8">
        <f>AVERAGE(29.74,29.92,30.01)</f>
        <v>29.89</v>
      </c>
      <c r="M27" s="8">
        <f t="shared" si="10"/>
        <v>1.2545824206042369</v>
      </c>
      <c r="N27" s="8">
        <f>(M27-$J$2)^2</f>
        <v>3.8188030336899374E-2</v>
      </c>
      <c r="Q27" s="14" t="s">
        <v>29</v>
      </c>
      <c r="R27" s="8">
        <f>AVERAGE(29.64,29.82,29.92)</f>
        <v>29.793333333333333</v>
      </c>
      <c r="S27" s="8">
        <f t="shared" si="11"/>
        <v>1.2470815004363729</v>
      </c>
      <c r="T27" s="8">
        <f>(S27-$J$2)^2</f>
        <v>4.1175917465153714E-2</v>
      </c>
      <c r="U27" s="8"/>
      <c r="V27" s="8"/>
      <c r="W27" s="17" t="s">
        <v>29</v>
      </c>
      <c r="X27" s="8">
        <f>AVERAGE(27.22,27.33,27.43)</f>
        <v>27.326666666666664</v>
      </c>
      <c r="Y27" s="8">
        <f t="shared" si="12"/>
        <v>2.1462500000200144</v>
      </c>
      <c r="Z27" s="8">
        <f>(Y27-$J$2)^2</f>
        <v>0.48476406252787013</v>
      </c>
      <c r="AA27" s="8"/>
      <c r="AB27" s="8"/>
      <c r="AC27" s="17" t="s">
        <v>29</v>
      </c>
      <c r="AD27" s="8">
        <f>AVERAGE(29.17,29.32,29.42)</f>
        <v>29.303333333333331</v>
      </c>
      <c r="AE27" s="8">
        <f t="shared" si="13"/>
        <v>1.3516666564875379</v>
      </c>
      <c r="AF27" s="8">
        <f>(AE27-$J$2)^2</f>
        <v>9.6694464463398591E-3</v>
      </c>
      <c r="AG27" s="8"/>
      <c r="AH27" s="8"/>
      <c r="AI27" s="17" t="s">
        <v>29</v>
      </c>
      <c r="AJ27" s="8">
        <f>AVERAGE(29.78,29.94,30.03)</f>
        <v>29.916666666666668</v>
      </c>
      <c r="AK27" s="8">
        <f t="shared" si="14"/>
        <v>1.2833333315303683</v>
      </c>
      <c r="AL27" s="8">
        <f>(AK27-$J$2)^2</f>
        <v>2.7777778378766101E-2</v>
      </c>
      <c r="AO27" s="14" t="s">
        <v>29</v>
      </c>
      <c r="AP27" s="8">
        <f>AVERAGE(29.98,30.14,30.23)</f>
        <v>30.116666666666671</v>
      </c>
      <c r="AQ27" s="8">
        <f t="shared" si="15"/>
        <v>1.2795833299032147</v>
      </c>
      <c r="AR27" s="8">
        <f>(AQ27-$J$2)^2</f>
        <v>2.9041841446876555E-2</v>
      </c>
    </row>
    <row r="28" spans="1:45" x14ac:dyDescent="0.3">
      <c r="A28" s="2" t="s">
        <v>30</v>
      </c>
      <c r="B28" s="8">
        <f>AVERAGE(28.35,28.78,30.28)</f>
        <v>29.136666666666667</v>
      </c>
      <c r="C28" s="8">
        <f t="shared" si="8"/>
        <v>0.73124998535312713</v>
      </c>
      <c r="D28" s="8">
        <f>(C28-$K$2)^2</f>
        <v>0.10160157183738169</v>
      </c>
      <c r="F28" s="2" t="s">
        <v>30</v>
      </c>
      <c r="G28" s="8">
        <f>AVERAGE(30.06,30.39,31.8)</f>
        <v>30.75</v>
      </c>
      <c r="H28" s="8">
        <f t="shared" si="9"/>
        <v>-0.20041668520221023</v>
      </c>
      <c r="I28" s="8">
        <f>(H28-$K$2)^2</f>
        <v>1.5635418866320834</v>
      </c>
      <c r="K28" s="18" t="s">
        <v>30</v>
      </c>
      <c r="L28" s="8">
        <f>AVERAGE(30.77,31.09,32.47)</f>
        <v>31.443333333333332</v>
      </c>
      <c r="M28" s="8">
        <f t="shared" si="10"/>
        <v>-0.29875091272909415</v>
      </c>
      <c r="N28" s="8">
        <f>(M28-$K$2)^2</f>
        <v>1.8191290245875646</v>
      </c>
      <c r="Q28" s="2" t="s">
        <v>30</v>
      </c>
      <c r="R28" s="8">
        <f>AVERAGE(30.68,30.99,32.37)</f>
        <v>31.346666666666664</v>
      </c>
      <c r="S28" s="8">
        <f t="shared" si="11"/>
        <v>-0.30625183289695812</v>
      </c>
      <c r="T28" s="8">
        <f>(S28-$K$2)^2</f>
        <v>1.8394190342363586</v>
      </c>
      <c r="U28" s="8"/>
      <c r="V28" s="8"/>
      <c r="W28" s="18" t="s">
        <v>30</v>
      </c>
      <c r="X28" s="8">
        <f>AVERAGE(27.76,28.27,29.78)</f>
        <v>28.603333333333335</v>
      </c>
      <c r="Y28" s="8">
        <f t="shared" si="12"/>
        <v>0.86958333335334359</v>
      </c>
      <c r="Z28" s="8">
        <f>(Y28-$K$2)^2</f>
        <v>3.2550173603890759E-2</v>
      </c>
      <c r="AA28" s="8"/>
      <c r="AB28" s="8"/>
      <c r="AC28" s="18" t="s">
        <v>30</v>
      </c>
      <c r="AD28" s="8">
        <f>AVERAGE(30.14,30.5,31.93)</f>
        <v>30.856666666666666</v>
      </c>
      <c r="AE28" s="8">
        <f t="shared" si="13"/>
        <v>-0.20166667684579664</v>
      </c>
      <c r="AF28" s="8">
        <f>(AE28-$K$2)^2</f>
        <v>1.5666694699262</v>
      </c>
      <c r="AG28" s="8"/>
      <c r="AH28" s="8"/>
      <c r="AI28" s="18" t="s">
        <v>30</v>
      </c>
      <c r="AJ28" s="8">
        <f>AVERAGE(30.8,31.15,32.56)</f>
        <v>31.503333333333334</v>
      </c>
      <c r="AK28" s="8">
        <f t="shared" si="14"/>
        <v>-0.30333333513629768</v>
      </c>
      <c r="AL28" s="8">
        <f>(AK28-$K$2)^2</f>
        <v>1.8315111159911348</v>
      </c>
      <c r="AO28" s="2" t="s">
        <v>30</v>
      </c>
      <c r="AP28" s="8">
        <f>AVERAGE(31.01,31.35,32.76)</f>
        <v>31.706666666666667</v>
      </c>
      <c r="AQ28" s="8">
        <f t="shared" si="15"/>
        <v>-0.31041667009678164</v>
      </c>
      <c r="AR28" s="8">
        <f>(AQ28-$K$2)^2</f>
        <v>1.8507335162772158</v>
      </c>
    </row>
    <row r="29" spans="1:45" x14ac:dyDescent="0.3">
      <c r="A29" s="13" t="s">
        <v>31</v>
      </c>
      <c r="B29" s="8">
        <f>AVERAGE(26.49,26.86,26.4)</f>
        <v>26.583333333333332</v>
      </c>
      <c r="C29" s="8">
        <f t="shared" si="8"/>
        <v>3.2845833186864617</v>
      </c>
      <c r="D29" s="8">
        <f>(C29-$L$2)^2</f>
        <v>8.2058375896967437</v>
      </c>
      <c r="F29" s="13" t="s">
        <v>31</v>
      </c>
      <c r="G29" s="8">
        <f>AVERAGE(27.8,28.17,27.74)</f>
        <v>27.903333333333332</v>
      </c>
      <c r="H29" s="8">
        <f t="shared" si="9"/>
        <v>2.6462499814644573</v>
      </c>
      <c r="I29" s="8">
        <f>(H29-$L$2)^2</f>
        <v>4.9561889799704968</v>
      </c>
      <c r="K29" s="19" t="s">
        <v>31</v>
      </c>
      <c r="L29" s="8">
        <f>AVERAGE(28.44,28.81,28.38)</f>
        <v>28.543333333333333</v>
      </c>
      <c r="M29" s="8">
        <f t="shared" si="10"/>
        <v>2.6012490872709044</v>
      </c>
      <c r="N29" s="8">
        <f>(M29-$L$2)^2</f>
        <v>4.7578475807201537</v>
      </c>
      <c r="Q29" s="13" t="s">
        <v>31</v>
      </c>
      <c r="R29" s="8">
        <f>AVERAGE(28.34,28.71,28.28)</f>
        <v>28.443333333333332</v>
      </c>
      <c r="S29" s="8">
        <f t="shared" si="11"/>
        <v>2.5970815004363743</v>
      </c>
      <c r="T29" s="8">
        <f>(S29-$L$2)^2</f>
        <v>4.7396838595422954</v>
      </c>
      <c r="U29" s="8"/>
      <c r="V29" s="8"/>
      <c r="W29" s="19" t="s">
        <v>31</v>
      </c>
      <c r="X29" s="8">
        <f>AVERAGE(26.01,26.4,25.9)</f>
        <v>26.103333333333335</v>
      </c>
      <c r="Y29" s="8">
        <f t="shared" si="12"/>
        <v>3.3695833333533436</v>
      </c>
      <c r="Z29" s="8">
        <f>(Y29-$L$2)^2</f>
        <v>8.7000418403958228</v>
      </c>
      <c r="AA29" s="8"/>
      <c r="AB29" s="8"/>
      <c r="AC29" s="19" t="s">
        <v>31</v>
      </c>
      <c r="AD29" s="8">
        <f>AVERAGE(27.83,28.22,27.77)</f>
        <v>27.939999999999998</v>
      </c>
      <c r="AE29" s="8">
        <f t="shared" si="13"/>
        <v>2.7149999898208712</v>
      </c>
      <c r="AF29" s="8">
        <f>(AE29-$L$2)^2</f>
        <v>5.2670249532777991</v>
      </c>
      <c r="AG29" s="8"/>
      <c r="AH29" s="8"/>
      <c r="AI29" s="19" t="s">
        <v>31</v>
      </c>
      <c r="AJ29" s="8">
        <f>AVERAGE(28.43,28.82,28.37)</f>
        <v>28.540000000000003</v>
      </c>
      <c r="AK29" s="8">
        <f t="shared" si="14"/>
        <v>2.6599999981970335</v>
      </c>
      <c r="AL29" s="8">
        <f>(AK29-$L$2)^2</f>
        <v>5.0175999919227099</v>
      </c>
      <c r="AO29" s="13" t="s">
        <v>31</v>
      </c>
      <c r="AP29" s="8">
        <f>AVERAGE(28.63,29.02,28.56)</f>
        <v>28.736666666666665</v>
      </c>
      <c r="AQ29" s="8">
        <f t="shared" si="15"/>
        <v>2.6595833299032208</v>
      </c>
      <c r="AR29" s="8">
        <f>(AQ29-$L$2)^2</f>
        <v>5.0157334915803986</v>
      </c>
    </row>
    <row r="30" spans="1:45" x14ac:dyDescent="0.3">
      <c r="B30" s="8"/>
      <c r="C30" s="8"/>
      <c r="D30" s="8"/>
      <c r="G30" s="8"/>
      <c r="H30" s="8"/>
      <c r="I30" s="8"/>
      <c r="K30" s="8"/>
      <c r="L30" s="8"/>
      <c r="M30" s="8"/>
      <c r="N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P30" s="8"/>
      <c r="AQ30" s="8"/>
      <c r="AR30" s="8"/>
    </row>
    <row r="31" spans="1:45" x14ac:dyDescent="0.3">
      <c r="A31" s="1" t="s">
        <v>32</v>
      </c>
      <c r="B31" s="8">
        <v>29.867916652019794</v>
      </c>
      <c r="C31" s="21" t="s">
        <v>33</v>
      </c>
      <c r="D31" s="21" t="s">
        <v>34</v>
      </c>
      <c r="F31" s="1" t="s">
        <v>32</v>
      </c>
      <c r="G31" s="8">
        <v>30.54958331479779</v>
      </c>
      <c r="H31" s="21" t="s">
        <v>33</v>
      </c>
      <c r="I31" s="21" t="s">
        <v>34</v>
      </c>
      <c r="K31" s="21" t="s">
        <v>32</v>
      </c>
      <c r="L31" s="8">
        <v>31.144582420604237</v>
      </c>
      <c r="M31" s="21" t="s">
        <v>33</v>
      </c>
      <c r="N31" s="21" t="s">
        <v>34</v>
      </c>
      <c r="Q31" s="1" t="s">
        <v>32</v>
      </c>
      <c r="R31" s="8">
        <v>31.040414833769706</v>
      </c>
      <c r="S31" s="21" t="s">
        <v>33</v>
      </c>
      <c r="T31" s="21" t="s">
        <v>34</v>
      </c>
      <c r="U31" s="8"/>
      <c r="V31" s="8"/>
      <c r="W31" s="21" t="s">
        <v>32</v>
      </c>
      <c r="X31" s="8">
        <v>29.472916666686679</v>
      </c>
      <c r="Y31" s="21" t="s">
        <v>33</v>
      </c>
      <c r="Z31" s="21" t="s">
        <v>34</v>
      </c>
      <c r="AA31" s="8"/>
      <c r="AB31" s="8"/>
      <c r="AC31" s="21" t="s">
        <v>32</v>
      </c>
      <c r="AD31" s="8">
        <v>30.654999989820869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31.199999998197036</v>
      </c>
      <c r="AK31" s="21" t="s">
        <v>33</v>
      </c>
      <c r="AL31" s="21" t="s">
        <v>34</v>
      </c>
      <c r="AO31" s="1" t="s">
        <v>32</v>
      </c>
      <c r="AP31" s="8">
        <v>31.396249996569885</v>
      </c>
      <c r="AQ31" s="21" t="s">
        <v>33</v>
      </c>
      <c r="AR31" s="21" t="s">
        <v>34</v>
      </c>
    </row>
    <row r="32" spans="1:45" x14ac:dyDescent="0.3">
      <c r="A32" s="1" t="s">
        <v>35</v>
      </c>
      <c r="B32" s="8">
        <v>-1</v>
      </c>
      <c r="C32" s="8"/>
      <c r="D32" s="8">
        <f>SQRT(SUM(D22:D29)/COUNT(D22:D29))</f>
        <v>2.9043099857032404</v>
      </c>
      <c r="F32" s="1" t="s">
        <v>35</v>
      </c>
      <c r="G32" s="8">
        <v>-1</v>
      </c>
      <c r="H32" s="8"/>
      <c r="I32" s="8">
        <f>SQRT(SUM(I22:I29)/COUNT(I22:I29))</f>
        <v>1.4555205612311592</v>
      </c>
      <c r="K32" s="21" t="s">
        <v>35</v>
      </c>
      <c r="L32" s="8">
        <v>-1</v>
      </c>
      <c r="M32" s="8"/>
      <c r="N32" s="8">
        <f>SQRT(SUM(N22:N29)/COUNT(N22:N29))</f>
        <v>1.3955922055412529</v>
      </c>
      <c r="Q32" s="1" t="s">
        <v>35</v>
      </c>
      <c r="R32" s="8">
        <v>-1</v>
      </c>
      <c r="S32" s="8"/>
      <c r="T32" s="8">
        <f>SQRT(SUM(T22:T29)/COUNT(T22:T29))</f>
        <v>1.395320988061737</v>
      </c>
      <c r="U32" s="8"/>
      <c r="V32" s="8"/>
      <c r="W32" s="21" t="s">
        <v>35</v>
      </c>
      <c r="X32" s="8">
        <v>-1</v>
      </c>
      <c r="Y32" s="8"/>
      <c r="Z32" s="8">
        <f>SQRT(SUM(Z22:Z29)/COUNT(Z22:Z29))</f>
        <v>3.0961205284014524</v>
      </c>
      <c r="AA32" s="8"/>
      <c r="AB32" s="8"/>
      <c r="AC32" s="21" t="s">
        <v>35</v>
      </c>
      <c r="AD32" s="8">
        <v>-1</v>
      </c>
      <c r="AE32" s="8"/>
      <c r="AF32" s="8">
        <f>SQRT(SUM(AF22:AF29)/COUNT(AF22:AF29))</f>
        <v>1.5133939048083658</v>
      </c>
      <c r="AG32" s="8"/>
      <c r="AH32" s="8"/>
      <c r="AI32" s="21" t="s">
        <v>35</v>
      </c>
      <c r="AJ32" s="8">
        <v>-1</v>
      </c>
      <c r="AK32" s="8"/>
      <c r="AL32" s="8">
        <f>SQRT(SUM(AL22:AL29)/COUNT(AL22:AL29))</f>
        <v>1.4393787240025155</v>
      </c>
      <c r="AO32" s="1" t="s">
        <v>35</v>
      </c>
      <c r="AP32" s="8">
        <v>-1</v>
      </c>
      <c r="AQ32" s="8"/>
      <c r="AR32" s="8">
        <f>SQRT(SUM(AR22:AR29)/COUNT(AR22:AR29))</f>
        <v>1.4371697084315875</v>
      </c>
    </row>
    <row r="33" spans="1:45" x14ac:dyDescent="0.3"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P33" s="8"/>
      <c r="AQ33" s="8"/>
      <c r="AR33" s="8"/>
    </row>
    <row r="34" spans="1:45" x14ac:dyDescent="0.3">
      <c r="A34" s="1" t="s">
        <v>11</v>
      </c>
      <c r="B34" s="5" t="s">
        <v>47</v>
      </c>
      <c r="C34" s="7" t="s">
        <v>37</v>
      </c>
      <c r="F34" s="1" t="s">
        <v>11</v>
      </c>
      <c r="G34" s="5" t="s">
        <v>47</v>
      </c>
      <c r="H34" s="7" t="s">
        <v>14</v>
      </c>
      <c r="K34" s="1" t="s">
        <v>11</v>
      </c>
      <c r="L34" s="5" t="s">
        <v>47</v>
      </c>
      <c r="M34" s="7" t="s">
        <v>15</v>
      </c>
      <c r="Q34" s="1" t="s">
        <v>11</v>
      </c>
      <c r="R34" s="25" t="s">
        <v>47</v>
      </c>
      <c r="S34" s="26" t="s">
        <v>16</v>
      </c>
      <c r="T34" s="8"/>
      <c r="U34" s="8"/>
      <c r="V34" s="8"/>
      <c r="W34" s="21" t="s">
        <v>11</v>
      </c>
      <c r="X34" s="25" t="s">
        <v>47</v>
      </c>
      <c r="Y34" s="26" t="s">
        <v>38</v>
      </c>
      <c r="Z34" s="8"/>
      <c r="AA34" s="8"/>
      <c r="AB34" s="8"/>
      <c r="AC34" s="21" t="s">
        <v>11</v>
      </c>
      <c r="AD34" s="25" t="s">
        <v>47</v>
      </c>
      <c r="AE34" s="26" t="s">
        <v>18</v>
      </c>
      <c r="AF34" s="8"/>
      <c r="AG34" s="8"/>
      <c r="AH34" s="8"/>
      <c r="AI34" s="21" t="s">
        <v>11</v>
      </c>
      <c r="AJ34" s="25" t="s">
        <v>47</v>
      </c>
      <c r="AK34" s="26" t="s">
        <v>19</v>
      </c>
      <c r="AL34" s="8"/>
      <c r="AO34" s="1" t="s">
        <v>11</v>
      </c>
      <c r="AP34" s="25" t="s">
        <v>47</v>
      </c>
      <c r="AQ34" s="26" t="s">
        <v>20</v>
      </c>
      <c r="AR34" s="8"/>
    </row>
    <row r="35" spans="1:45" x14ac:dyDescent="0.3">
      <c r="A35" s="1" t="s">
        <v>21</v>
      </c>
      <c r="B35" s="1" t="s">
        <v>25</v>
      </c>
      <c r="C35" s="1" t="s">
        <v>26</v>
      </c>
      <c r="D35" s="1" t="s">
        <v>24</v>
      </c>
      <c r="F35" s="1" t="s">
        <v>21</v>
      </c>
      <c r="G35" s="1" t="s">
        <v>25</v>
      </c>
      <c r="H35" s="1" t="s">
        <v>26</v>
      </c>
      <c r="I35" s="1" t="s">
        <v>24</v>
      </c>
      <c r="K35" s="1" t="s">
        <v>21</v>
      </c>
      <c r="L35" s="1" t="s">
        <v>25</v>
      </c>
      <c r="M35" s="1" t="s">
        <v>26</v>
      </c>
      <c r="N35" s="1" t="s">
        <v>24</v>
      </c>
      <c r="Q35" s="1" t="s">
        <v>21</v>
      </c>
      <c r="R35" s="21" t="s">
        <v>25</v>
      </c>
      <c r="S35" s="21" t="s">
        <v>26</v>
      </c>
      <c r="T35" s="21" t="s">
        <v>24</v>
      </c>
      <c r="U35" s="21"/>
      <c r="V35" s="8"/>
      <c r="W35" s="21" t="s">
        <v>21</v>
      </c>
      <c r="X35" s="21" t="s">
        <v>25</v>
      </c>
      <c r="Y35" s="21" t="s">
        <v>26</v>
      </c>
      <c r="Z35" s="21" t="s">
        <v>24</v>
      </c>
      <c r="AA35" s="21"/>
      <c r="AB35" s="21"/>
      <c r="AC35" s="21" t="s">
        <v>21</v>
      </c>
      <c r="AD35" s="21" t="s">
        <v>25</v>
      </c>
      <c r="AE35" s="21" t="s">
        <v>26</v>
      </c>
      <c r="AF35" s="21" t="s">
        <v>24</v>
      </c>
      <c r="AG35" s="21"/>
      <c r="AH35" s="21"/>
      <c r="AI35" s="21" t="s">
        <v>21</v>
      </c>
      <c r="AJ35" s="21" t="s">
        <v>25</v>
      </c>
      <c r="AK35" s="21" t="s">
        <v>26</v>
      </c>
      <c r="AL35" s="21" t="s">
        <v>24</v>
      </c>
      <c r="AM35" s="1"/>
      <c r="AN35" s="1"/>
      <c r="AO35" s="1" t="s">
        <v>21</v>
      </c>
      <c r="AP35" s="21" t="s">
        <v>25</v>
      </c>
      <c r="AQ35" s="21" t="s">
        <v>26</v>
      </c>
      <c r="AR35" s="21" t="s">
        <v>24</v>
      </c>
      <c r="AS35" s="1"/>
    </row>
    <row r="36" spans="1:45" x14ac:dyDescent="0.3">
      <c r="B36" s="1" t="s">
        <v>27</v>
      </c>
      <c r="C36" s="1" t="s">
        <v>27</v>
      </c>
      <c r="D36" s="1" t="s">
        <v>28</v>
      </c>
      <c r="G36" s="1" t="s">
        <v>27</v>
      </c>
      <c r="H36" s="1" t="s">
        <v>27</v>
      </c>
      <c r="I36" s="1" t="s">
        <v>28</v>
      </c>
      <c r="L36" s="1" t="s">
        <v>27</v>
      </c>
      <c r="M36" s="1" t="s">
        <v>27</v>
      </c>
      <c r="N36" s="1" t="s">
        <v>28</v>
      </c>
      <c r="R36" s="21" t="s">
        <v>27</v>
      </c>
      <c r="S36" s="21" t="s">
        <v>27</v>
      </c>
      <c r="T36" s="21" t="s">
        <v>28</v>
      </c>
      <c r="U36" s="21"/>
      <c r="V36" s="8"/>
      <c r="W36" s="21"/>
      <c r="X36" s="21" t="s">
        <v>27</v>
      </c>
      <c r="Y36" s="21" t="s">
        <v>27</v>
      </c>
      <c r="Z36" s="21" t="s">
        <v>28</v>
      </c>
      <c r="AA36" s="21"/>
      <c r="AB36" s="21"/>
      <c r="AC36" s="21"/>
      <c r="AD36" s="21" t="s">
        <v>27</v>
      </c>
      <c r="AE36" s="21" t="s">
        <v>27</v>
      </c>
      <c r="AF36" s="21" t="s">
        <v>28</v>
      </c>
      <c r="AG36" s="21"/>
      <c r="AH36" s="21"/>
      <c r="AI36" s="21"/>
      <c r="AJ36" s="21" t="s">
        <v>27</v>
      </c>
      <c r="AK36" s="21" t="s">
        <v>27</v>
      </c>
      <c r="AL36" s="21" t="s">
        <v>28</v>
      </c>
      <c r="AM36" s="1"/>
      <c r="AN36" s="1"/>
      <c r="AO36" s="1"/>
      <c r="AP36" s="21" t="s">
        <v>27</v>
      </c>
      <c r="AQ36" s="21" t="s">
        <v>27</v>
      </c>
      <c r="AR36" s="21" t="s">
        <v>28</v>
      </c>
      <c r="AS36" s="1"/>
    </row>
    <row r="37" spans="1:45" x14ac:dyDescent="0.3">
      <c r="A37">
        <v>1</v>
      </c>
      <c r="B37">
        <v>26.99</v>
      </c>
      <c r="C37" s="8">
        <f>($B$47)*(B37)+$B$46</f>
        <v>2.9049999853676916</v>
      </c>
      <c r="D37" s="8">
        <f>(C37-$E$2)^2</f>
        <v>50.197225207339812</v>
      </c>
      <c r="E37" s="8"/>
      <c r="F37" s="8">
        <v>1</v>
      </c>
      <c r="G37" s="8">
        <v>22.78</v>
      </c>
      <c r="H37" s="8">
        <f>($G$47)*(G37)+$G$46</f>
        <v>7.6612499914263772</v>
      </c>
      <c r="I37" s="8">
        <f>(H37-$E$2)^2</f>
        <v>5.4230766024316495</v>
      </c>
      <c r="K37">
        <v>1</v>
      </c>
      <c r="L37" s="8">
        <v>23.01</v>
      </c>
      <c r="M37" s="8">
        <f>($L$47)*(L37)+$L$46</f>
        <v>7.9583327512024375</v>
      </c>
      <c r="N37" s="8">
        <f>(M37-$E$2)^2</f>
        <v>4.1276718098366576</v>
      </c>
      <c r="Q37">
        <v>1</v>
      </c>
      <c r="R37" s="8">
        <v>22.88</v>
      </c>
      <c r="S37" s="8">
        <f>($R$47)*(R37)+$R$46</f>
        <v>7.9887499972307872</v>
      </c>
      <c r="T37" s="8">
        <f>(S37-$E$2)^2</f>
        <v>4.0050015735837752</v>
      </c>
      <c r="U37" s="8"/>
      <c r="V37" s="8"/>
      <c r="W37" s="38">
        <v>1</v>
      </c>
      <c r="X37">
        <v>26.24</v>
      </c>
      <c r="Y37" s="8">
        <f>($X$47)*(X37)+$X$46</f>
        <v>3.2783333333274207</v>
      </c>
      <c r="Z37" s="8">
        <f>(Y37-$E$2)^2</f>
        <v>45.046469444523815</v>
      </c>
      <c r="AA37" s="8"/>
      <c r="AB37" s="8"/>
      <c r="AC37" s="38">
        <v>1</v>
      </c>
      <c r="AD37" s="8">
        <v>22.57</v>
      </c>
      <c r="AE37" s="8">
        <f>($AD$47)*(AD37)+$AD$46</f>
        <v>7.707916666680056</v>
      </c>
      <c r="AF37" s="8">
        <f>(AE37-$E$2)^2</f>
        <v>5.2079043402166674</v>
      </c>
      <c r="AG37" s="8"/>
      <c r="AH37" s="8"/>
      <c r="AI37" s="38">
        <v>1</v>
      </c>
      <c r="AJ37" s="8">
        <v>22.42</v>
      </c>
      <c r="AK37" s="8">
        <f>($AJ$47)*(AJ37)+$AJ$46</f>
        <v>7.9766666650314946</v>
      </c>
      <c r="AL37" s="8">
        <f>(AK37-$E$2)^2</f>
        <v>4.0535111176954048</v>
      </c>
      <c r="AO37">
        <v>1</v>
      </c>
      <c r="AP37">
        <v>22.48</v>
      </c>
      <c r="AQ37" s="8">
        <f>($AP$47)*(AP37)+$AP$46</f>
        <v>8.0008332948453251</v>
      </c>
      <c r="AR37" s="8">
        <f>(AQ37-$E$2)^2</f>
        <v>3.9567841808959061</v>
      </c>
    </row>
    <row r="38" spans="1:45" x14ac:dyDescent="0.3">
      <c r="A38">
        <v>2</v>
      </c>
      <c r="B38">
        <v>22.08</v>
      </c>
      <c r="C38" s="8">
        <f t="shared" ref="C38:C44" si="16">($B$47)*(B38)+$B$46</f>
        <v>7.8149999853676917</v>
      </c>
      <c r="D38" s="8">
        <f>(C38-$F$2)^2</f>
        <v>0.54022497849050688</v>
      </c>
      <c r="E38" s="8"/>
      <c r="F38" s="8">
        <v>2</v>
      </c>
      <c r="G38" s="8">
        <v>23.21</v>
      </c>
      <c r="H38" s="8">
        <f t="shared" ref="H38:H44" si="17">($G$47)*(G38)+$G$46</f>
        <v>7.2312499914263775</v>
      </c>
      <c r="I38" s="8">
        <f>(H38-$F$2)^2</f>
        <v>2.287655990647924E-2</v>
      </c>
      <c r="K38">
        <v>2</v>
      </c>
      <c r="L38" s="8">
        <v>23.76</v>
      </c>
      <c r="M38" s="8">
        <f t="shared" ref="M38:M44" si="18">($L$47)*(L38)+$L$46</f>
        <v>7.2083327512024375</v>
      </c>
      <c r="N38" s="8">
        <f>(M38-$F$2)^2</f>
        <v>1.6469295031186718E-2</v>
      </c>
      <c r="Q38">
        <v>2</v>
      </c>
      <c r="R38" s="8">
        <v>23.66</v>
      </c>
      <c r="S38" s="8">
        <f t="shared" ref="S38:S44" si="19">($R$47)*(R38)+$R$46</f>
        <v>7.208749997230786</v>
      </c>
      <c r="T38" s="8">
        <f>(S38-$F$2)^2</f>
        <v>1.6576561786927391E-2</v>
      </c>
      <c r="U38" s="8"/>
      <c r="V38" s="8"/>
      <c r="W38" s="38">
        <v>2</v>
      </c>
      <c r="X38">
        <v>21.81</v>
      </c>
      <c r="Y38" s="8">
        <f t="shared" ref="Y38:Y44" si="20">($X$47)*(X38)+$X$46</f>
        <v>7.7083333333274204</v>
      </c>
      <c r="Z38" s="8">
        <f>(Y38-$F$2)^2</f>
        <v>0.39480277777034717</v>
      </c>
      <c r="AA38" s="8"/>
      <c r="AB38" s="8"/>
      <c r="AC38" s="38">
        <v>2</v>
      </c>
      <c r="AD38" s="8">
        <v>23.06</v>
      </c>
      <c r="AE38" s="8">
        <f t="shared" ref="AE38:AE44" si="21">($AD$47)*(AD38)+$AD$46</f>
        <v>7.2179166666800576</v>
      </c>
      <c r="AF38" s="8">
        <f>(AE38-$F$2)^2</f>
        <v>1.9021006948138092E-2</v>
      </c>
      <c r="AG38" s="8"/>
      <c r="AH38" s="8"/>
      <c r="AI38" s="38">
        <v>2</v>
      </c>
      <c r="AJ38" s="8">
        <v>23.2</v>
      </c>
      <c r="AK38" s="8">
        <f t="shared" ref="AK38:AK44" si="22">($AJ$47)*(AJ38)+$AJ$46</f>
        <v>7.196666665031497</v>
      </c>
      <c r="AL38" s="8">
        <f>(AK38-$F$2)^2</f>
        <v>1.3611110729571507E-2</v>
      </c>
      <c r="AO38">
        <v>2</v>
      </c>
      <c r="AP38">
        <v>23.28</v>
      </c>
      <c r="AQ38" s="8">
        <f t="shared" ref="AQ38:AQ44" si="23">($AP$47)*(AP38)+$AP$46</f>
        <v>7.2008332948453244</v>
      </c>
      <c r="AR38" s="8">
        <f>(AQ38-$F$2)^2</f>
        <v>1.4600685143177087E-2</v>
      </c>
    </row>
    <row r="39" spans="1:45" x14ac:dyDescent="0.3">
      <c r="A39">
        <v>3</v>
      </c>
      <c r="B39">
        <v>23.01</v>
      </c>
      <c r="C39" s="8">
        <f t="shared" si="16"/>
        <v>6.8849999853676884</v>
      </c>
      <c r="D39" s="8">
        <f>(C39-$G$2)^2</f>
        <v>2.2052249565420339</v>
      </c>
      <c r="E39" s="8"/>
      <c r="F39" s="8">
        <v>3</v>
      </c>
      <c r="G39" s="8">
        <v>24.1</v>
      </c>
      <c r="H39" s="8">
        <f t="shared" si="17"/>
        <v>6.3412499914263769</v>
      </c>
      <c r="I39" s="8">
        <f>(H39-$G$2)^2</f>
        <v>0.88595154636015394</v>
      </c>
      <c r="K39">
        <v>3</v>
      </c>
      <c r="L39" s="8">
        <v>24.63</v>
      </c>
      <c r="M39" s="8">
        <f t="shared" si="18"/>
        <v>6.3383327512024401</v>
      </c>
      <c r="N39" s="8">
        <f>(M39-$G$2)^2</f>
        <v>0.88046835197913975</v>
      </c>
      <c r="Q39">
        <v>3</v>
      </c>
      <c r="R39" s="8">
        <v>24.53</v>
      </c>
      <c r="S39" s="8">
        <f t="shared" si="19"/>
        <v>6.338749997230785</v>
      </c>
      <c r="T39" s="8">
        <f>(S39-$G$2)^2</f>
        <v>0.88125155730079818</v>
      </c>
      <c r="U39" s="8"/>
      <c r="V39" s="8"/>
      <c r="W39" s="38">
        <v>3</v>
      </c>
      <c r="X39">
        <v>22.72</v>
      </c>
      <c r="Y39" s="8">
        <f t="shared" si="20"/>
        <v>6.7983333333274203</v>
      </c>
      <c r="Z39" s="8">
        <f>(Y39-$G$2)^2</f>
        <v>1.9553361110945733</v>
      </c>
      <c r="AA39" s="8"/>
      <c r="AB39" s="8"/>
      <c r="AC39" s="38">
        <v>3</v>
      </c>
      <c r="AD39" s="8">
        <v>23.95</v>
      </c>
      <c r="AE39" s="8">
        <f t="shared" si="21"/>
        <v>6.327916666680057</v>
      </c>
      <c r="AF39" s="8">
        <f>(AE39-$G$2)^2</f>
        <v>0.86102934030262746</v>
      </c>
      <c r="AG39" s="8"/>
      <c r="AH39" s="8"/>
      <c r="AI39" s="38">
        <v>3</v>
      </c>
      <c r="AJ39" s="8">
        <v>24.07</v>
      </c>
      <c r="AK39" s="8">
        <f t="shared" si="22"/>
        <v>6.326666665031496</v>
      </c>
      <c r="AL39" s="8">
        <f>(AK39-$G$2)^2</f>
        <v>0.85871110808059414</v>
      </c>
      <c r="AO39">
        <v>3</v>
      </c>
      <c r="AP39">
        <v>24.15</v>
      </c>
      <c r="AQ39" s="8">
        <f t="shared" si="23"/>
        <v>6.330833294845327</v>
      </c>
      <c r="AR39" s="8">
        <f>(AQ39-$G$2)^2</f>
        <v>0.86645062279260676</v>
      </c>
    </row>
    <row r="40" spans="1:45" x14ac:dyDescent="0.3">
      <c r="A40">
        <v>4</v>
      </c>
      <c r="B40">
        <v>22.99</v>
      </c>
      <c r="C40" s="8">
        <f t="shared" si="16"/>
        <v>6.9049999853676916</v>
      </c>
      <c r="D40" s="8">
        <f>(C40-$H$2)^2</f>
        <v>0.51122497907579856</v>
      </c>
      <c r="E40" s="8"/>
      <c r="F40" s="8">
        <v>4</v>
      </c>
      <c r="G40" s="8">
        <v>23.97</v>
      </c>
      <c r="H40" s="8">
        <f t="shared" si="17"/>
        <v>6.4712499914263795</v>
      </c>
      <c r="I40" s="8">
        <f>(H40-$H$2)^2</f>
        <v>7.9101557677338299E-2</v>
      </c>
      <c r="K40">
        <v>4</v>
      </c>
      <c r="L40" s="8">
        <v>24.48</v>
      </c>
      <c r="M40" s="8">
        <f t="shared" si="18"/>
        <v>6.4883327512024387</v>
      </c>
      <c r="N40" s="8">
        <f>(M40-$H$2)^2</f>
        <v>8.9002430440015948E-2</v>
      </c>
      <c r="Q40">
        <v>4</v>
      </c>
      <c r="R40" s="8">
        <v>24.39</v>
      </c>
      <c r="S40" s="8">
        <f t="shared" si="19"/>
        <v>6.4787499972307856</v>
      </c>
      <c r="T40" s="8">
        <f>(S40-$H$2)^2</f>
        <v>8.3376560900778468E-2</v>
      </c>
      <c r="U40" s="8"/>
      <c r="V40" s="8"/>
      <c r="W40" s="38">
        <v>4</v>
      </c>
      <c r="X40">
        <v>22.62</v>
      </c>
      <c r="Y40" s="8">
        <f t="shared" si="20"/>
        <v>6.8983333333274182</v>
      </c>
      <c r="Z40" s="8">
        <f>(Y40-$H$2)^2</f>
        <v>0.50173611110273075</v>
      </c>
      <c r="AA40" s="8"/>
      <c r="AB40" s="8"/>
      <c r="AC40" s="38">
        <v>4</v>
      </c>
      <c r="AD40" s="8">
        <v>23.8</v>
      </c>
      <c r="AE40" s="8">
        <f t="shared" si="21"/>
        <v>6.4779166666800556</v>
      </c>
      <c r="AF40" s="8">
        <f>(AE40-$H$2)^2</f>
        <v>8.2896006952154017E-2</v>
      </c>
      <c r="AG40" s="8"/>
      <c r="AH40" s="8"/>
      <c r="AI40" s="38">
        <v>4</v>
      </c>
      <c r="AJ40" s="8">
        <v>23.91</v>
      </c>
      <c r="AK40" s="8">
        <f t="shared" si="22"/>
        <v>6.4866666650314961</v>
      </c>
      <c r="AL40" s="8">
        <f>(AK40-$H$2)^2</f>
        <v>8.8011110140909704E-2</v>
      </c>
      <c r="AO40">
        <v>4</v>
      </c>
      <c r="AP40">
        <v>23.99</v>
      </c>
      <c r="AQ40" s="8">
        <f t="shared" si="23"/>
        <v>6.4908332948453271</v>
      </c>
      <c r="AR40" s="8">
        <f>(AQ40-$H$2)^2</f>
        <v>9.0500671287495282E-2</v>
      </c>
    </row>
    <row r="41" spans="1:45" x14ac:dyDescent="0.3">
      <c r="A41">
        <v>5</v>
      </c>
      <c r="B41">
        <v>26.02</v>
      </c>
      <c r="C41" s="8">
        <f t="shared" si="16"/>
        <v>3.8749999853676904</v>
      </c>
      <c r="D41" s="8">
        <f>(C41-$I$2)^2</f>
        <v>0.24502498551401383</v>
      </c>
      <c r="E41" s="8"/>
      <c r="F41" s="8">
        <v>5</v>
      </c>
      <c r="G41" s="8">
        <v>27.28</v>
      </c>
      <c r="H41" s="8">
        <f t="shared" si="17"/>
        <v>3.1612499914263772</v>
      </c>
      <c r="I41" s="8">
        <f>(H41-$I$2)^2</f>
        <v>4.7851566250960008E-2</v>
      </c>
      <c r="K41">
        <v>5</v>
      </c>
      <c r="L41" s="8">
        <v>27.9</v>
      </c>
      <c r="M41" s="8">
        <f t="shared" si="18"/>
        <v>3.0683327512024405</v>
      </c>
      <c r="N41" s="8">
        <f>(M41-$I$2)^2</f>
        <v>9.7136473973039761E-2</v>
      </c>
      <c r="Q41">
        <v>5</v>
      </c>
      <c r="R41" s="8">
        <v>27.8</v>
      </c>
      <c r="S41" s="8">
        <f>($R$47)*(R41)+$R$46</f>
        <v>3.0687499972307855</v>
      </c>
      <c r="T41" s="8">
        <f>(S41-$I$2)^2</f>
        <v>9.687656422383599E-2</v>
      </c>
      <c r="U41" s="8"/>
      <c r="V41" s="8"/>
      <c r="W41" s="38">
        <v>5</v>
      </c>
      <c r="X41">
        <v>25.66</v>
      </c>
      <c r="Y41" s="8">
        <f t="shared" si="20"/>
        <v>3.858333333327419</v>
      </c>
      <c r="Z41" s="8">
        <f>(Y41-$I$2)^2</f>
        <v>0.22880277777211985</v>
      </c>
      <c r="AA41" s="8"/>
      <c r="AB41" s="8"/>
      <c r="AC41" s="38">
        <v>5</v>
      </c>
      <c r="AD41" s="8">
        <v>27.14</v>
      </c>
      <c r="AE41" s="8">
        <f t="shared" si="21"/>
        <v>3.1379166666800558</v>
      </c>
      <c r="AF41" s="8">
        <f>(AE41-$I$2)^2</f>
        <v>5.8604340271295179E-2</v>
      </c>
      <c r="AG41" s="8"/>
      <c r="AH41" s="8"/>
      <c r="AI41" s="38">
        <v>5</v>
      </c>
      <c r="AJ41" s="8">
        <v>27.34</v>
      </c>
      <c r="AK41" s="8">
        <f t="shared" si="22"/>
        <v>3.0566666650314964</v>
      </c>
      <c r="AL41" s="8">
        <f>(AK41-$I$2)^2</f>
        <v>0.10454444550185447</v>
      </c>
      <c r="AO41">
        <v>5</v>
      </c>
      <c r="AP41">
        <v>27.43</v>
      </c>
      <c r="AQ41" s="8">
        <f t="shared" si="23"/>
        <v>3.0508332948453258</v>
      </c>
      <c r="AR41" s="8">
        <f>(AQ41-$I$2)^2</f>
        <v>0.10835071978238413</v>
      </c>
    </row>
    <row r="42" spans="1:45" x14ac:dyDescent="0.3">
      <c r="A42" s="14" t="s">
        <v>29</v>
      </c>
      <c r="B42" s="8">
        <f>AVERAGE(28.07,28.29,27.99)</f>
        <v>28.116666666666664</v>
      </c>
      <c r="C42" s="8">
        <f t="shared" si="16"/>
        <v>1.7783333187010264</v>
      </c>
      <c r="D42" s="8">
        <f>(C42-$J$2)^2</f>
        <v>0.1078027681692298</v>
      </c>
      <c r="E42" s="8"/>
      <c r="F42" s="17" t="s">
        <v>29</v>
      </c>
      <c r="G42" s="8">
        <f>AVERAGE(29.48,29.69,29.44)</f>
        <v>29.536666666666665</v>
      </c>
      <c r="H42" s="8">
        <f t="shared" si="17"/>
        <v>0.90458332475971304</v>
      </c>
      <c r="I42" s="8">
        <f>(H42-$J$2)^2</f>
        <v>0.29747934963016859</v>
      </c>
      <c r="K42" s="14" t="s">
        <v>29</v>
      </c>
      <c r="L42" s="8">
        <f>AVERAGE(30.08,30.3,30.02)</f>
        <v>30.133333333333329</v>
      </c>
      <c r="M42" s="8">
        <f t="shared" si="18"/>
        <v>0.83499941786910981</v>
      </c>
      <c r="N42" s="8">
        <f>(M42-$J$2)^2</f>
        <v>0.37822571602133376</v>
      </c>
      <c r="Q42" s="14" t="s">
        <v>29</v>
      </c>
      <c r="R42" s="8">
        <f>AVERAGE(29.99,30.2,29.93)</f>
        <v>30.040000000000003</v>
      </c>
      <c r="S42" s="8">
        <f t="shared" si="19"/>
        <v>0.82874999723078346</v>
      </c>
      <c r="T42" s="8">
        <f>(S42-$J$2)^2</f>
        <v>0.38595156594075147</v>
      </c>
      <c r="U42" s="8"/>
      <c r="V42" s="8"/>
      <c r="W42" s="17" t="s">
        <v>29</v>
      </c>
      <c r="X42" s="8">
        <f>AVERAGE(27.79,28.01,27.68)</f>
        <v>27.826666666666664</v>
      </c>
      <c r="Y42" s="8">
        <f t="shared" si="20"/>
        <v>1.6916666666607547</v>
      </c>
      <c r="Z42" s="8">
        <f>(Y42-$J$2)^2</f>
        <v>5.8402777774920353E-2</v>
      </c>
      <c r="AA42" s="8"/>
      <c r="AB42" s="8"/>
      <c r="AC42" s="17" t="s">
        <v>29</v>
      </c>
      <c r="AD42" s="8">
        <f>AVERAGE(29.35,29.56,29.27)</f>
        <v>29.393333333333331</v>
      </c>
      <c r="AE42" s="8">
        <f t="shared" si="21"/>
        <v>0.88458333334672545</v>
      </c>
      <c r="AF42" s="8">
        <f>(AE42-$J$2)^2</f>
        <v>0.31969600692930011</v>
      </c>
      <c r="AG42" s="8"/>
      <c r="AH42" s="8"/>
      <c r="AI42" s="17" t="s">
        <v>29</v>
      </c>
      <c r="AJ42" s="8">
        <f>AVERAGE(29.53,29.74,29.45)</f>
        <v>29.573333333333334</v>
      </c>
      <c r="AK42" s="8">
        <f t="shared" si="22"/>
        <v>0.82333333169816214</v>
      </c>
      <c r="AL42" s="8">
        <f>(AK42-$J$2)^2</f>
        <v>0.39271111316052559</v>
      </c>
      <c r="AO42" s="14" t="s">
        <v>29</v>
      </c>
      <c r="AP42" s="8">
        <f>AVERAGE(29.63,29.83,29.54)</f>
        <v>29.666666666666668</v>
      </c>
      <c r="AQ42" s="8">
        <f t="shared" si="23"/>
        <v>0.8141666281786577</v>
      </c>
      <c r="AR42" s="8">
        <f>(AQ42-$J$2)^2</f>
        <v>0.40428407672169725</v>
      </c>
    </row>
    <row r="43" spans="1:45" x14ac:dyDescent="0.3">
      <c r="A43" s="2" t="s">
        <v>30</v>
      </c>
      <c r="B43" s="8">
        <f>AVERAGE(27.53,28.06,29.02)</f>
        <v>28.203333333333333</v>
      </c>
      <c r="C43" s="8">
        <f t="shared" si="16"/>
        <v>1.6916666520343568</v>
      </c>
      <c r="D43" s="8">
        <f>(C43-$K$2)^2</f>
        <v>0.41173609233298031</v>
      </c>
      <c r="E43" s="8"/>
      <c r="F43" s="18" t="s">
        <v>30</v>
      </c>
      <c r="G43" s="8">
        <f>AVERAGE(28.94,29.51,30.31)</f>
        <v>29.58666666666667</v>
      </c>
      <c r="H43" s="8">
        <f t="shared" si="17"/>
        <v>0.85458332475970877</v>
      </c>
      <c r="I43" s="8">
        <f>(H43-$K$2)^2</f>
        <v>3.8187676961969466E-2</v>
      </c>
      <c r="K43" s="2" t="s">
        <v>30</v>
      </c>
      <c r="L43" s="8">
        <f>AVERAGE(29.55,30.12,30.9)</f>
        <v>30.189999999999998</v>
      </c>
      <c r="M43" s="8">
        <f t="shared" si="18"/>
        <v>0.77833275120244139</v>
      </c>
      <c r="N43" s="8">
        <f>(M43-$K$2)^2</f>
        <v>7.3803094069234632E-2</v>
      </c>
      <c r="Q43" s="2" t="s">
        <v>30</v>
      </c>
      <c r="R43" s="8">
        <f>AVERAGE(29.46,30.03,30.81)</f>
        <v>30.099999999999998</v>
      </c>
      <c r="S43" s="8">
        <f t="shared" si="19"/>
        <v>0.7687499972307883</v>
      </c>
      <c r="T43" s="8">
        <f>(S43-$K$2)^2</f>
        <v>7.9101564057681623E-2</v>
      </c>
      <c r="U43" s="8"/>
      <c r="V43" s="8"/>
      <c r="W43" s="18" t="s">
        <v>30</v>
      </c>
      <c r="X43" s="8">
        <f>AVERAGE(27.11,27.73,28.66)</f>
        <v>27.833333333333332</v>
      </c>
      <c r="Y43" s="8">
        <f t="shared" si="20"/>
        <v>1.684999999994087</v>
      </c>
      <c r="Z43" s="8">
        <f>(Y43-$K$2)^2</f>
        <v>0.40322499999249045</v>
      </c>
      <c r="AA43" s="8"/>
      <c r="AB43" s="8"/>
      <c r="AC43" s="18" t="s">
        <v>30</v>
      </c>
      <c r="AD43" s="8">
        <f>AVERAGE(28.74,29.37,30.13)</f>
        <v>29.41333333333333</v>
      </c>
      <c r="AE43" s="8">
        <f t="shared" si="21"/>
        <v>0.86458333334672588</v>
      </c>
      <c r="AF43" s="8">
        <f>(AE43-$K$2)^2</f>
        <v>3.4379340272811393E-2</v>
      </c>
      <c r="AG43" s="8"/>
      <c r="AH43" s="8"/>
      <c r="AI43" s="18" t="s">
        <v>30</v>
      </c>
      <c r="AJ43" s="8">
        <f>AVERAGE(28.94,29.56,30.31)</f>
        <v>29.603333333333335</v>
      </c>
      <c r="AK43" s="8">
        <f t="shared" si="22"/>
        <v>0.793333331698161</v>
      </c>
      <c r="AL43" s="8">
        <f>(AK43-$K$2)^2</f>
        <v>6.587777861716626E-2</v>
      </c>
      <c r="AO43" s="2" t="s">
        <v>30</v>
      </c>
      <c r="AP43" s="8">
        <f>AVERAGE(29.04,29.66,30.41)</f>
        <v>29.703333333333333</v>
      </c>
      <c r="AQ43" s="8">
        <f t="shared" si="23"/>
        <v>0.77749996151199241</v>
      </c>
      <c r="AR43" s="8">
        <f>(AQ43-$K$2)^2</f>
        <v>7.4256270975965641E-2</v>
      </c>
    </row>
    <row r="44" spans="1:45" x14ac:dyDescent="0.3">
      <c r="A44" s="13" t="s">
        <v>31</v>
      </c>
      <c r="B44" s="8">
        <f>AVERAGE(26.93,27.13,26.31)</f>
        <v>26.790000000000003</v>
      </c>
      <c r="C44" s="8">
        <f t="shared" si="16"/>
        <v>3.1049999853676873</v>
      </c>
      <c r="D44" s="8">
        <f>(C44-$L$2)^2</f>
        <v>7.2092249214244815</v>
      </c>
      <c r="E44" s="8"/>
      <c r="F44" s="19" t="s">
        <v>31</v>
      </c>
      <c r="G44" s="8">
        <f>AVERAGE(28.24,28.4,27.68)</f>
        <v>28.106666666666666</v>
      </c>
      <c r="H44" s="8">
        <f t="shared" si="17"/>
        <v>2.3345833247597128</v>
      </c>
      <c r="I44" s="8">
        <f>(H44-$L$2)^2</f>
        <v>3.665629307447956</v>
      </c>
      <c r="K44" s="13" t="s">
        <v>31</v>
      </c>
      <c r="L44" s="8">
        <f>AVERAGE(28.82,28.97,28.26)</f>
        <v>28.683333333333334</v>
      </c>
      <c r="M44" s="8">
        <f t="shared" si="18"/>
        <v>2.2849994178691055</v>
      </c>
      <c r="N44" s="8">
        <f>(M44-$L$2)^2</f>
        <v>3.4782228286521026</v>
      </c>
      <c r="Q44" s="13" t="s">
        <v>31</v>
      </c>
      <c r="R44" s="8">
        <f>AVERAGE(28.73,28.88,28.16)</f>
        <v>28.59</v>
      </c>
      <c r="S44" s="8">
        <f t="shared" si="19"/>
        <v>2.2787499972307863</v>
      </c>
      <c r="T44" s="8">
        <f>(S44-$L$2)^2</f>
        <v>3.4549515522054484</v>
      </c>
      <c r="U44" s="8"/>
      <c r="V44" s="8"/>
      <c r="W44" s="19" t="s">
        <v>31</v>
      </c>
      <c r="X44" s="8">
        <f>AVERAGE(26.6,26.84,25.99)</f>
        <v>26.476666666666663</v>
      </c>
      <c r="Y44" s="8">
        <f t="shared" si="20"/>
        <v>3.0416666666607561</v>
      </c>
      <c r="Z44" s="8">
        <f>(Y44-$L$2)^2</f>
        <v>6.8731361110801208</v>
      </c>
      <c r="AA44" s="8"/>
      <c r="AB44" s="8"/>
      <c r="AC44" s="19" t="s">
        <v>31</v>
      </c>
      <c r="AD44" s="8">
        <f>AVERAGE(28.07,28.23,27.51)</f>
        <v>27.936666666666667</v>
      </c>
      <c r="AE44" s="8">
        <f t="shared" si="21"/>
        <v>2.3412500000133889</v>
      </c>
      <c r="AF44" s="8">
        <f>(AE44-$L$2)^2</f>
        <v>3.6912015625514472</v>
      </c>
      <c r="AG44" s="8"/>
      <c r="AH44" s="8"/>
      <c r="AI44" s="19" t="s">
        <v>31</v>
      </c>
      <c r="AJ44" s="8">
        <f>AVERAGE(28.24,28.38,27.67)</f>
        <v>28.096666666666664</v>
      </c>
      <c r="AK44" s="8">
        <f t="shared" si="22"/>
        <v>2.2999999983648323</v>
      </c>
      <c r="AL44" s="8">
        <f>(AK44-$L$2)^2</f>
        <v>3.5343999938517694</v>
      </c>
      <c r="AO44" s="13" t="s">
        <v>31</v>
      </c>
      <c r="AP44" s="8">
        <f>AVERAGE(28.33,28.47,27.76)</f>
        <v>28.186666666666667</v>
      </c>
      <c r="AQ44" s="8">
        <f t="shared" si="23"/>
        <v>2.2941666281786581</v>
      </c>
      <c r="AR44" s="8">
        <f>(AQ44-$L$2)^2</f>
        <v>3.5125005501785607</v>
      </c>
    </row>
    <row r="45" spans="1:45" x14ac:dyDescent="0.3">
      <c r="B45" s="8"/>
      <c r="D45" s="8"/>
      <c r="E45" s="8"/>
      <c r="F45" s="8"/>
      <c r="G45" s="8"/>
      <c r="H45" s="8"/>
      <c r="I45" s="8"/>
      <c r="L45" s="8"/>
      <c r="M45" s="8"/>
      <c r="N45" s="8"/>
      <c r="R45" s="8"/>
      <c r="X45" s="8"/>
      <c r="AD45" s="8"/>
      <c r="AJ45" s="8"/>
      <c r="AP45" s="8"/>
      <c r="AQ45" s="8"/>
      <c r="AR45" s="8"/>
    </row>
    <row r="46" spans="1:45" x14ac:dyDescent="0.3">
      <c r="A46" s="1" t="s">
        <v>32</v>
      </c>
      <c r="B46" s="8">
        <v>29.89499998536769</v>
      </c>
      <c r="C46" s="1" t="s">
        <v>33</v>
      </c>
      <c r="D46" s="21" t="s">
        <v>34</v>
      </c>
      <c r="E46" s="8"/>
      <c r="F46" s="21" t="s">
        <v>32</v>
      </c>
      <c r="G46" s="8">
        <v>30.441249991426378</v>
      </c>
      <c r="H46" s="21" t="s">
        <v>33</v>
      </c>
      <c r="I46" s="21" t="s">
        <v>34</v>
      </c>
      <c r="K46" s="1" t="s">
        <v>32</v>
      </c>
      <c r="L46" s="8">
        <v>30.968332751202439</v>
      </c>
      <c r="M46" s="21" t="s">
        <v>33</v>
      </c>
      <c r="N46" s="21" t="s">
        <v>34</v>
      </c>
      <c r="Q46" s="1" t="s">
        <v>32</v>
      </c>
      <c r="R46" s="8">
        <v>30.868749997230786</v>
      </c>
      <c r="S46" s="1" t="s">
        <v>33</v>
      </c>
      <c r="T46" s="1" t="s">
        <v>34</v>
      </c>
      <c r="W46" s="1" t="s">
        <v>32</v>
      </c>
      <c r="X46" s="8">
        <v>29.518333333327419</v>
      </c>
      <c r="Y46" s="21" t="s">
        <v>33</v>
      </c>
      <c r="Z46" s="21" t="s">
        <v>34</v>
      </c>
      <c r="AA46" s="8"/>
      <c r="AB46" s="8"/>
      <c r="AC46" s="21" t="s">
        <v>32</v>
      </c>
      <c r="AD46" s="8">
        <v>30.277916666680056</v>
      </c>
      <c r="AE46" s="21" t="s">
        <v>33</v>
      </c>
      <c r="AF46" s="21" t="s">
        <v>34</v>
      </c>
      <c r="AG46" s="8"/>
      <c r="AH46" s="8"/>
      <c r="AI46" s="21" t="s">
        <v>32</v>
      </c>
      <c r="AJ46" s="8">
        <v>30.396666665031496</v>
      </c>
      <c r="AK46" s="21" t="s">
        <v>33</v>
      </c>
      <c r="AL46" s="21" t="s">
        <v>34</v>
      </c>
      <c r="AM46" s="8"/>
      <c r="AN46" s="8"/>
      <c r="AO46" s="21" t="s">
        <v>32</v>
      </c>
      <c r="AP46" s="8">
        <v>30.480833294845326</v>
      </c>
      <c r="AQ46" s="21" t="s">
        <v>33</v>
      </c>
      <c r="AR46" s="21" t="s">
        <v>34</v>
      </c>
    </row>
    <row r="47" spans="1:45" x14ac:dyDescent="0.3">
      <c r="A47" s="1" t="s">
        <v>35</v>
      </c>
      <c r="B47">
        <v>-1</v>
      </c>
      <c r="D47" s="8">
        <f>SQRT(SUM(D37:D44)/COUNT(D37:D44))</f>
        <v>2.7710036288520277</v>
      </c>
      <c r="E47" s="8"/>
      <c r="F47" s="21" t="s">
        <v>35</v>
      </c>
      <c r="G47" s="8">
        <v>-1</v>
      </c>
      <c r="H47" s="8"/>
      <c r="I47" s="8">
        <f>SQRT(SUM(I37:I44)/COUNT(I37:I44))</f>
        <v>1.1434680891189464</v>
      </c>
      <c r="K47" s="1" t="s">
        <v>35</v>
      </c>
      <c r="L47" s="8">
        <v>-1</v>
      </c>
      <c r="M47" s="8"/>
      <c r="N47" s="8">
        <f>SQRT(SUM(N37:N44)/COUNT(N37:N44))</f>
        <v>1.068936387256201</v>
      </c>
      <c r="Q47" s="1" t="s">
        <v>35</v>
      </c>
      <c r="R47" s="8">
        <v>-1</v>
      </c>
      <c r="T47" s="8">
        <f>SQRT(SUM(T37:T44)/COUNT(T37:T44))</f>
        <v>1.0608420888614853</v>
      </c>
      <c r="W47" s="1" t="s">
        <v>35</v>
      </c>
      <c r="X47" s="8">
        <v>-1</v>
      </c>
      <c r="Y47" s="8"/>
      <c r="Z47" s="8">
        <f>SQRT(SUM(Z37:Z44)/COUNT(Z37:Z44))</f>
        <v>2.6330094737560077</v>
      </c>
      <c r="AA47" s="8"/>
      <c r="AB47" s="8"/>
      <c r="AC47" s="21" t="s">
        <v>35</v>
      </c>
      <c r="AD47" s="8">
        <v>-1</v>
      </c>
      <c r="AE47" s="8"/>
      <c r="AF47" s="8">
        <f>SQRT(SUM(AF37:AF44)/COUNT(AF37:AF44))</f>
        <v>1.1332879126927786</v>
      </c>
      <c r="AG47" s="8"/>
      <c r="AH47" s="8"/>
      <c r="AI47" s="21" t="s">
        <v>35</v>
      </c>
      <c r="AJ47" s="8">
        <v>-1</v>
      </c>
      <c r="AK47" s="8"/>
      <c r="AL47" s="8">
        <f>SQRT(SUM(AL37:AL44)/COUNT(AL37:AL44))</f>
        <v>1.067202990167393</v>
      </c>
      <c r="AM47" s="8"/>
      <c r="AN47" s="8"/>
      <c r="AO47" s="21" t="s">
        <v>35</v>
      </c>
      <c r="AP47" s="8">
        <v>-1</v>
      </c>
      <c r="AQ47" s="8"/>
      <c r="AR47" s="8">
        <f>SQRT(SUM(AR37:AR44)/COUNT(AR37:AR44))</f>
        <v>1.0622927902523975</v>
      </c>
    </row>
    <row r="48" spans="1:45" x14ac:dyDescent="0.3">
      <c r="A48" s="1"/>
      <c r="F48" s="1"/>
      <c r="K48" s="1"/>
    </row>
    <row r="49" spans="1:46" x14ac:dyDescent="0.3">
      <c r="A49" s="1" t="s">
        <v>11</v>
      </c>
      <c r="B49" s="5" t="s">
        <v>48</v>
      </c>
      <c r="C49" s="7" t="s">
        <v>37</v>
      </c>
      <c r="F49" s="1" t="s">
        <v>11</v>
      </c>
      <c r="G49" s="5" t="s">
        <v>48</v>
      </c>
      <c r="H49" s="7" t="s">
        <v>14</v>
      </c>
      <c r="K49" s="1" t="s">
        <v>11</v>
      </c>
      <c r="L49" s="5" t="s">
        <v>48</v>
      </c>
      <c r="M49" s="7" t="s">
        <v>15</v>
      </c>
      <c r="Q49" s="1" t="s">
        <v>11</v>
      </c>
      <c r="R49" s="5" t="s">
        <v>48</v>
      </c>
      <c r="S49" s="7" t="s">
        <v>16</v>
      </c>
      <c r="W49" s="1" t="s">
        <v>11</v>
      </c>
      <c r="X49" s="5" t="s">
        <v>48</v>
      </c>
      <c r="Y49" s="7" t="s">
        <v>38</v>
      </c>
      <c r="AC49" s="1" t="s">
        <v>11</v>
      </c>
      <c r="AD49" s="5" t="s">
        <v>48</v>
      </c>
      <c r="AE49" s="7" t="s">
        <v>18</v>
      </c>
      <c r="AI49" s="1" t="s">
        <v>11</v>
      </c>
      <c r="AJ49" s="5" t="s">
        <v>48</v>
      </c>
      <c r="AK49" s="7" t="s">
        <v>19</v>
      </c>
      <c r="AO49" s="1" t="s">
        <v>11</v>
      </c>
      <c r="AP49" s="5" t="s">
        <v>48</v>
      </c>
      <c r="AQ49" s="7" t="s">
        <v>20</v>
      </c>
    </row>
    <row r="50" spans="1:46" x14ac:dyDescent="0.3">
      <c r="A50" s="1" t="s">
        <v>21</v>
      </c>
      <c r="B50" s="1" t="s">
        <v>25</v>
      </c>
      <c r="C50" s="1" t="s">
        <v>26</v>
      </c>
      <c r="D50" s="1" t="s">
        <v>24</v>
      </c>
      <c r="F50" s="1" t="s">
        <v>21</v>
      </c>
      <c r="G50" s="1" t="s">
        <v>25</v>
      </c>
      <c r="H50" s="1" t="s">
        <v>26</v>
      </c>
      <c r="I50" s="1" t="s">
        <v>24</v>
      </c>
      <c r="K50" s="1" t="s">
        <v>21</v>
      </c>
      <c r="L50" s="1" t="s">
        <v>25</v>
      </c>
      <c r="M50" s="1" t="s">
        <v>26</v>
      </c>
      <c r="N50" s="1" t="s">
        <v>24</v>
      </c>
      <c r="Q50" s="1" t="s">
        <v>21</v>
      </c>
      <c r="R50" s="1" t="s">
        <v>25</v>
      </c>
      <c r="S50" s="1" t="s">
        <v>26</v>
      </c>
      <c r="T50" s="1" t="s">
        <v>24</v>
      </c>
      <c r="U50" s="1"/>
      <c r="W50" s="1" t="s">
        <v>21</v>
      </c>
      <c r="X50" s="1" t="s">
        <v>25</v>
      </c>
      <c r="Y50" s="1" t="s">
        <v>26</v>
      </c>
      <c r="Z50" s="1" t="s">
        <v>24</v>
      </c>
      <c r="AA50" s="1"/>
      <c r="AB50" s="1"/>
      <c r="AC50" s="1" t="s">
        <v>21</v>
      </c>
      <c r="AD50" s="1" t="s">
        <v>25</v>
      </c>
      <c r="AE50" s="1" t="s">
        <v>26</v>
      </c>
      <c r="AF50" s="1" t="s">
        <v>24</v>
      </c>
      <c r="AG50" s="1"/>
      <c r="AH50" s="1"/>
      <c r="AI50" s="1" t="s">
        <v>21</v>
      </c>
      <c r="AJ50" s="1" t="s">
        <v>25</v>
      </c>
      <c r="AK50" s="1" t="s">
        <v>26</v>
      </c>
      <c r="AL50" s="1" t="s">
        <v>24</v>
      </c>
      <c r="AM50" s="1"/>
      <c r="AN50" s="1"/>
      <c r="AO50" s="1" t="s">
        <v>21</v>
      </c>
      <c r="AP50" s="1" t="s">
        <v>25</v>
      </c>
      <c r="AQ50" s="1" t="s">
        <v>26</v>
      </c>
      <c r="AR50" s="1" t="s">
        <v>24</v>
      </c>
      <c r="AS50" s="1"/>
      <c r="AT50" s="1"/>
    </row>
    <row r="51" spans="1:46" x14ac:dyDescent="0.3">
      <c r="B51" s="1" t="s">
        <v>27</v>
      </c>
      <c r="C51" s="1" t="s">
        <v>27</v>
      </c>
      <c r="D51" s="1" t="s">
        <v>28</v>
      </c>
      <c r="G51" s="1" t="s">
        <v>27</v>
      </c>
      <c r="H51" s="1" t="s">
        <v>27</v>
      </c>
      <c r="I51" s="1" t="s">
        <v>28</v>
      </c>
      <c r="L51" s="1" t="s">
        <v>27</v>
      </c>
      <c r="M51" s="1" t="s">
        <v>27</v>
      </c>
      <c r="N51" s="1" t="s">
        <v>28</v>
      </c>
      <c r="R51" s="1" t="s">
        <v>27</v>
      </c>
      <c r="S51" s="1" t="s">
        <v>27</v>
      </c>
      <c r="T51" s="1" t="s">
        <v>28</v>
      </c>
      <c r="U51" s="1"/>
      <c r="W51" s="1"/>
      <c r="X51" s="1" t="s">
        <v>27</v>
      </c>
      <c r="Y51" s="1" t="s">
        <v>27</v>
      </c>
      <c r="Z51" s="1" t="s">
        <v>28</v>
      </c>
      <c r="AA51" s="1"/>
      <c r="AB51" s="1"/>
      <c r="AC51" s="1"/>
      <c r="AD51" s="1" t="s">
        <v>27</v>
      </c>
      <c r="AE51" s="1" t="s">
        <v>27</v>
      </c>
      <c r="AF51" s="1" t="s">
        <v>28</v>
      </c>
      <c r="AG51" s="1"/>
      <c r="AH51" s="1"/>
      <c r="AI51" s="1"/>
      <c r="AJ51" s="1" t="s">
        <v>27</v>
      </c>
      <c r="AK51" s="1" t="s">
        <v>27</v>
      </c>
      <c r="AL51" s="1" t="s">
        <v>28</v>
      </c>
      <c r="AM51" s="1"/>
      <c r="AN51" s="1"/>
      <c r="AO51" s="1"/>
      <c r="AP51" s="1" t="s">
        <v>27</v>
      </c>
      <c r="AQ51" s="1" t="s">
        <v>27</v>
      </c>
      <c r="AR51" s="1" t="s">
        <v>28</v>
      </c>
      <c r="AS51" s="1"/>
      <c r="AT51" s="1"/>
    </row>
    <row r="52" spans="1:46" x14ac:dyDescent="0.3">
      <c r="A52">
        <v>1</v>
      </c>
      <c r="B52">
        <v>26.42</v>
      </c>
      <c r="C52" s="8">
        <f>($B$62)*(B52)+$B$61</f>
        <v>2.7254166666047652</v>
      </c>
      <c r="D52" s="8">
        <f>(C52-$E$2)^2</f>
        <v>52.774171007843826</v>
      </c>
      <c r="E52" s="8"/>
      <c r="F52" s="38">
        <v>1</v>
      </c>
      <c r="G52">
        <v>23.07</v>
      </c>
      <c r="H52" s="8">
        <f>($G$62)*(G52)+$G$61</f>
        <v>7.1383333333547867</v>
      </c>
      <c r="I52" s="8">
        <f>(H52-$E$2)^2</f>
        <v>8.1320027776554227</v>
      </c>
      <c r="J52" s="8"/>
      <c r="K52" s="38">
        <v>1</v>
      </c>
      <c r="L52" s="8">
        <v>23.69</v>
      </c>
      <c r="M52" s="8">
        <f>($L$62)*(L52)+$L$61</f>
        <v>7.5345818509385154</v>
      </c>
      <c r="N52" s="8">
        <f>(M52-$E$2)^2</f>
        <v>6.0290782867405284</v>
      </c>
      <c r="O52" s="8"/>
      <c r="P52" s="8"/>
      <c r="Q52" s="38">
        <v>1</v>
      </c>
      <c r="R52" s="8">
        <v>23.46</v>
      </c>
      <c r="S52" s="8">
        <f>($R$62)*(R52)+$R$61</f>
        <v>7.5595806459213648</v>
      </c>
      <c r="T52" s="8">
        <f>(S52-$E$2)^2</f>
        <v>5.9069382366800109</v>
      </c>
      <c r="W52">
        <v>1</v>
      </c>
      <c r="X52">
        <v>22.49</v>
      </c>
      <c r="Y52" s="8">
        <f>($X$62)*(X52)+$X$61</f>
        <v>6.0820833375294683</v>
      </c>
      <c r="Z52" s="8">
        <f>(Y52-$E$2)^2</f>
        <v>15.271812640814822</v>
      </c>
      <c r="AA52" s="8"/>
      <c r="AB52" s="8"/>
      <c r="AC52" s="38">
        <v>1</v>
      </c>
      <c r="AD52" s="8">
        <v>21.25</v>
      </c>
      <c r="AE52" s="8">
        <f>($AD$62)*(AD52)+$AD$61</f>
        <v>8.2320833306289316</v>
      </c>
      <c r="AF52" s="8">
        <f>(AE52-$E$2)^2</f>
        <v>3.0902710164526708</v>
      </c>
      <c r="AG52" s="8"/>
      <c r="AH52" s="8"/>
      <c r="AI52" s="38">
        <v>1</v>
      </c>
      <c r="AJ52">
        <v>21.63</v>
      </c>
      <c r="AK52" s="8">
        <f>($AJ$62)*(AJ52)+$AJ$61</f>
        <v>8.2383333251596333</v>
      </c>
      <c r="AL52" s="8">
        <f>(AK52-$E$2)^2</f>
        <v>3.0683361397463074</v>
      </c>
      <c r="AM52" s="8"/>
      <c r="AN52" s="8"/>
      <c r="AO52" s="38">
        <v>1</v>
      </c>
      <c r="AP52" s="8">
        <v>21.81</v>
      </c>
      <c r="AQ52" s="8">
        <f>($AP$62)*(AP52)+$AP$61</f>
        <v>8.258749999998674</v>
      </c>
      <c r="AR52" s="8">
        <f>(AQ52-$E$2)^2</f>
        <v>2.9972265625045922</v>
      </c>
    </row>
    <row r="53" spans="1:46" x14ac:dyDescent="0.3">
      <c r="A53">
        <v>2</v>
      </c>
      <c r="B53">
        <v>21.46</v>
      </c>
      <c r="C53" s="8">
        <f t="shared" ref="C53:C59" si="24">($B$62)*(B53)+$B$61</f>
        <v>7.6854166666047661</v>
      </c>
      <c r="D53" s="8">
        <f>(C53-$F$2)^2</f>
        <v>0.3665293402028264</v>
      </c>
      <c r="E53" s="8"/>
      <c r="F53" s="38">
        <v>2</v>
      </c>
      <c r="G53">
        <v>23.06</v>
      </c>
      <c r="H53" s="8">
        <f t="shared" ref="H53:H59" si="25">($G$62)*(G53)+$G$61</f>
        <v>7.1483333333547883</v>
      </c>
      <c r="I53" s="8">
        <f>(H53-$F$2)^2</f>
        <v>4.6694444473766089E-3</v>
      </c>
      <c r="J53" s="8"/>
      <c r="K53" s="38">
        <v>2</v>
      </c>
      <c r="L53" s="8">
        <v>24.11</v>
      </c>
      <c r="M53" s="8">
        <f t="shared" ref="M53:M59" si="26">($L$62)*(L53)+$L$61</f>
        <v>7.1145818509385172</v>
      </c>
      <c r="N53" s="8">
        <f>(M53-$F$2)^2</f>
        <v>1.1959044143338214E-3</v>
      </c>
      <c r="O53" s="8"/>
      <c r="P53" s="8"/>
      <c r="Q53" s="38">
        <v>2</v>
      </c>
      <c r="R53" s="8">
        <v>23.9</v>
      </c>
      <c r="S53" s="8">
        <f t="shared" ref="S53:S59" si="27">($R$62)*(R53)+$R$61</f>
        <v>7.1195806459213671</v>
      </c>
      <c r="T53" s="8">
        <f>(S53-$F$2)^2</f>
        <v>1.5666275315526267E-3</v>
      </c>
      <c r="W53">
        <v>2</v>
      </c>
      <c r="X53">
        <v>21.75</v>
      </c>
      <c r="Y53" s="8">
        <f t="shared" ref="Y53:Y59" si="28">($X$62)*(X53)+$X$61</f>
        <v>6.8220833375294667</v>
      </c>
      <c r="Z53" s="8">
        <f>(Y53-$F$2)^2</f>
        <v>6.6521004779939025E-2</v>
      </c>
      <c r="AA53" s="8"/>
      <c r="AB53" s="8"/>
      <c r="AC53" s="38">
        <v>2</v>
      </c>
      <c r="AD53" s="8">
        <v>22.73</v>
      </c>
      <c r="AE53" s="8">
        <f t="shared" ref="AE53:AE59" si="29">($AD$62)*(AD53)+$AD$61</f>
        <v>6.7520833306289312</v>
      </c>
      <c r="AF53" s="8">
        <f>(AE53-$F$2)^2</f>
        <v>0.10752934205141491</v>
      </c>
      <c r="AG53" s="8"/>
      <c r="AH53" s="8"/>
      <c r="AI53" s="38">
        <v>2</v>
      </c>
      <c r="AJ53" s="8">
        <v>23.07</v>
      </c>
      <c r="AK53" s="8">
        <f t="shared" ref="AK53:AK59" si="30">($AJ$62)*(AJ53)+$AJ$61</f>
        <v>6.7983333251596321</v>
      </c>
      <c r="AL53" s="8">
        <f>(AK53-$F$2)^2</f>
        <v>7.9336115715629596E-2</v>
      </c>
      <c r="AM53" s="8"/>
      <c r="AN53" s="8"/>
      <c r="AO53" s="38">
        <v>2</v>
      </c>
      <c r="AP53" s="8">
        <v>23.27</v>
      </c>
      <c r="AQ53" s="8">
        <f t="shared" ref="AQ53:AQ59" si="31">($AP$62)*(AP53)+$AP$61</f>
        <v>6.7987499999986731</v>
      </c>
      <c r="AR53" s="8">
        <f>(AQ53-$F$2)^2</f>
        <v>7.9101562500746403E-2</v>
      </c>
    </row>
    <row r="54" spans="1:46" x14ac:dyDescent="0.3">
      <c r="A54">
        <v>3</v>
      </c>
      <c r="B54">
        <v>21.47</v>
      </c>
      <c r="C54" s="8">
        <f t="shared" si="24"/>
        <v>7.6754166666047681</v>
      </c>
      <c r="D54" s="8">
        <f>(C54-$G$2)^2</f>
        <v>5.1775210066627526</v>
      </c>
      <c r="E54" s="8"/>
      <c r="F54" s="38">
        <v>3</v>
      </c>
      <c r="G54">
        <v>23.06</v>
      </c>
      <c r="H54" s="8">
        <f t="shared" si="25"/>
        <v>7.1483333333547883</v>
      </c>
      <c r="I54" s="8">
        <f>(H54-$G$2)^2</f>
        <v>3.0566694445194638</v>
      </c>
      <c r="J54" s="8"/>
      <c r="K54" s="38">
        <v>3</v>
      </c>
      <c r="L54" s="8">
        <v>24.1</v>
      </c>
      <c r="M54" s="8">
        <f t="shared" si="26"/>
        <v>7.1245818509385153</v>
      </c>
      <c r="N54" s="8">
        <f>(M54-$G$2)^2</f>
        <v>2.974182560586514</v>
      </c>
      <c r="O54" s="8"/>
      <c r="P54" s="8"/>
      <c r="Q54" s="38">
        <v>3</v>
      </c>
      <c r="R54" s="8">
        <v>23.89</v>
      </c>
      <c r="S54" s="8">
        <f t="shared" si="27"/>
        <v>7.1295806459213651</v>
      </c>
      <c r="T54" s="8">
        <f>(S54-$G$2)^2</f>
        <v>2.9914492107457651</v>
      </c>
      <c r="W54">
        <v>3</v>
      </c>
      <c r="X54">
        <v>21.08</v>
      </c>
      <c r="Y54" s="8">
        <f t="shared" si="28"/>
        <v>7.4920833375294684</v>
      </c>
      <c r="Z54" s="8">
        <f>(Y54-$G$2)^2</f>
        <v>4.3768126911684382</v>
      </c>
      <c r="AA54" s="8"/>
      <c r="AB54" s="8"/>
      <c r="AC54" s="38">
        <v>3</v>
      </c>
      <c r="AD54" s="8">
        <v>22.6</v>
      </c>
      <c r="AE54" s="8">
        <f t="shared" si="29"/>
        <v>6.8820833306289302</v>
      </c>
      <c r="AF54" s="8">
        <f>(AE54-$G$2)^2</f>
        <v>2.1965709989281419</v>
      </c>
      <c r="AG54" s="8"/>
      <c r="AH54" s="8"/>
      <c r="AI54" s="38">
        <v>3</v>
      </c>
      <c r="AJ54" s="8">
        <v>23</v>
      </c>
      <c r="AK54" s="8">
        <f t="shared" si="30"/>
        <v>6.8683333251596324</v>
      </c>
      <c r="AL54" s="8">
        <f>(AK54-$G$2)^2</f>
        <v>2.1560027537743416</v>
      </c>
      <c r="AM54" s="8"/>
      <c r="AN54" s="8"/>
      <c r="AO54" s="38">
        <v>3</v>
      </c>
      <c r="AP54" s="8">
        <v>23.2</v>
      </c>
      <c r="AQ54" s="8">
        <f t="shared" si="31"/>
        <v>6.8687499999986734</v>
      </c>
      <c r="AR54" s="8">
        <f>(AQ54-$G$2)^2</f>
        <v>2.1572265624961022</v>
      </c>
    </row>
    <row r="55" spans="1:46" x14ac:dyDescent="0.3">
      <c r="A55">
        <v>4</v>
      </c>
      <c r="B55">
        <v>22.31</v>
      </c>
      <c r="C55" s="8">
        <f t="shared" si="24"/>
        <v>6.8354166666047682</v>
      </c>
      <c r="D55" s="8">
        <f>(C55-$H$2)^2</f>
        <v>0.41656267353121001</v>
      </c>
      <c r="E55" s="8"/>
      <c r="F55" s="38">
        <v>4</v>
      </c>
      <c r="G55">
        <v>23.74</v>
      </c>
      <c r="H55" s="8">
        <f t="shared" si="25"/>
        <v>6.4683333333547886</v>
      </c>
      <c r="I55" s="8">
        <f>(H55-$H$2)^2</f>
        <v>7.7469444456387634E-2</v>
      </c>
      <c r="J55" s="8"/>
      <c r="K55" s="38">
        <v>4</v>
      </c>
      <c r="L55" s="8">
        <v>24.75</v>
      </c>
      <c r="M55" s="8">
        <f t="shared" si="26"/>
        <v>6.4745818509385167</v>
      </c>
      <c r="N55" s="8">
        <f>(M55-$H$2)^2</f>
        <v>8.0986829883591904E-2</v>
      </c>
      <c r="O55" s="8"/>
      <c r="P55" s="8"/>
      <c r="Q55" s="38">
        <v>4</v>
      </c>
      <c r="R55" s="8">
        <v>24.55</v>
      </c>
      <c r="S55" s="8">
        <f t="shared" si="27"/>
        <v>6.4695806459213649</v>
      </c>
      <c r="T55" s="8">
        <f>(S55-$H$2)^2</f>
        <v>7.816533757380742E-2</v>
      </c>
      <c r="W55">
        <v>4</v>
      </c>
      <c r="X55">
        <v>21.67</v>
      </c>
      <c r="Y55" s="8">
        <f t="shared" si="28"/>
        <v>6.902083337529465</v>
      </c>
      <c r="Z55" s="8">
        <f>(Y55-$H$2)^2</f>
        <v>0.50706267958710138</v>
      </c>
      <c r="AA55" s="8"/>
      <c r="AB55" s="8"/>
      <c r="AC55" s="38">
        <v>4</v>
      </c>
      <c r="AD55" s="8">
        <v>22.7</v>
      </c>
      <c r="AE55" s="8">
        <f t="shared" si="29"/>
        <v>6.7820833306289323</v>
      </c>
      <c r="AF55" s="8">
        <f>(AE55-$H$2)^2</f>
        <v>0.35056267040864914</v>
      </c>
      <c r="AG55" s="8"/>
      <c r="AH55" s="8"/>
      <c r="AI55" s="38">
        <v>4</v>
      </c>
      <c r="AJ55" s="8">
        <v>23.03</v>
      </c>
      <c r="AK55" s="8">
        <f t="shared" si="30"/>
        <v>6.8383333251596312</v>
      </c>
      <c r="AL55" s="8">
        <f>(AK55-$H$2)^2</f>
        <v>0.42033610051254361</v>
      </c>
      <c r="AM55" s="8"/>
      <c r="AN55" s="8"/>
      <c r="AO55" s="38">
        <v>4</v>
      </c>
      <c r="AP55" s="8">
        <v>23.23</v>
      </c>
      <c r="AQ55" s="8">
        <f t="shared" si="31"/>
        <v>6.8387499999986723</v>
      </c>
      <c r="AR55" s="8">
        <f>(AQ55-$H$2)^2</f>
        <v>0.42087656249827676</v>
      </c>
    </row>
    <row r="56" spans="1:46" x14ac:dyDescent="0.3">
      <c r="A56">
        <v>5</v>
      </c>
      <c r="B56">
        <v>26.31</v>
      </c>
      <c r="C56" s="8">
        <f t="shared" si="24"/>
        <v>2.8354166666047682</v>
      </c>
      <c r="D56" s="8">
        <f>(C56-$I$2)^2</f>
        <v>0.29657100701186206</v>
      </c>
      <c r="E56" s="8"/>
      <c r="F56" s="38">
        <v>5</v>
      </c>
      <c r="G56">
        <v>28.02</v>
      </c>
      <c r="H56" s="8">
        <f t="shared" si="25"/>
        <v>2.1883333333547874</v>
      </c>
      <c r="I56" s="8">
        <f>(H56-$I$2)^2</f>
        <v>1.420069444393312</v>
      </c>
      <c r="J56" s="8"/>
      <c r="K56" s="38">
        <v>5</v>
      </c>
      <c r="L56" s="8">
        <v>29.11</v>
      </c>
      <c r="M56" s="8">
        <f t="shared" si="26"/>
        <v>2.1145818509385172</v>
      </c>
      <c r="N56" s="8">
        <f>(M56-$I$2)^2</f>
        <v>1.6012830919741887</v>
      </c>
      <c r="O56" s="8"/>
      <c r="P56" s="8"/>
      <c r="Q56" s="38">
        <v>5</v>
      </c>
      <c r="R56" s="8">
        <v>28.92</v>
      </c>
      <c r="S56" s="8">
        <f t="shared" si="27"/>
        <v>2.099580645921364</v>
      </c>
      <c r="T56" s="8">
        <f>(S56-$I$2)^2</f>
        <v>1.6394737222991513</v>
      </c>
      <c r="W56">
        <v>5</v>
      </c>
      <c r="X56">
        <v>26.76</v>
      </c>
      <c r="Y56" s="8">
        <f t="shared" si="28"/>
        <v>1.8120833375294652</v>
      </c>
      <c r="Z56" s="8">
        <f>(Y56-$I$2)^2</f>
        <v>2.4583626604527407</v>
      </c>
      <c r="AA56" s="8"/>
      <c r="AB56" s="8"/>
      <c r="AC56" s="38">
        <v>5</v>
      </c>
      <c r="AD56" s="8">
        <v>27.79</v>
      </c>
      <c r="AE56" s="8">
        <f t="shared" si="29"/>
        <v>1.6920833306289325</v>
      </c>
      <c r="AF56" s="8">
        <f>(AE56-$I$2)^2</f>
        <v>2.8490626827407173</v>
      </c>
      <c r="AG56" s="8"/>
      <c r="AH56" s="8"/>
      <c r="AI56" s="38">
        <v>5</v>
      </c>
      <c r="AJ56" s="8">
        <v>28.17</v>
      </c>
      <c r="AK56" s="8">
        <f t="shared" si="30"/>
        <v>1.6983333251596306</v>
      </c>
      <c r="AL56" s="8">
        <f>(AK56-$I$2)^2</f>
        <v>2.8280028052686643</v>
      </c>
      <c r="AM56" s="8"/>
      <c r="AN56" s="8"/>
      <c r="AO56" s="38">
        <v>5</v>
      </c>
      <c r="AP56" s="8">
        <v>28.39</v>
      </c>
      <c r="AQ56" s="8">
        <f t="shared" si="31"/>
        <v>1.6787499999986721</v>
      </c>
      <c r="AR56" s="8">
        <f>(AQ56-$I$2)^2</f>
        <v>2.8942515625045178</v>
      </c>
    </row>
    <row r="57" spans="1:46" x14ac:dyDescent="0.3">
      <c r="A57" s="14" t="s">
        <v>29</v>
      </c>
      <c r="B57" s="8">
        <f>AVERAGE(24.98,26.96,27.79)</f>
        <v>26.576666666666664</v>
      </c>
      <c r="C57" s="8">
        <f t="shared" si="24"/>
        <v>2.5687499999381025</v>
      </c>
      <c r="D57" s="8">
        <f>(C57-$J$2)^2</f>
        <v>1.2516015623615044</v>
      </c>
      <c r="E57" s="8"/>
      <c r="F57" s="17" t="s">
        <v>29</v>
      </c>
      <c r="G57" s="8">
        <f>AVERAGE(27.43,28.67,29.46)</f>
        <v>28.52</v>
      </c>
      <c r="H57" s="8">
        <f t="shared" si="25"/>
        <v>1.6883333333547874</v>
      </c>
      <c r="I57" s="8">
        <f>(H57-$J$2)^2</f>
        <v>5.6802777788004244E-2</v>
      </c>
      <c r="J57" s="8"/>
      <c r="K57" s="17" t="s">
        <v>29</v>
      </c>
      <c r="L57" s="8">
        <f>AVERAGE(28.64,29.78,30.56)</f>
        <v>29.66</v>
      </c>
      <c r="M57" s="8">
        <f t="shared" si="26"/>
        <v>1.5645818509385165</v>
      </c>
      <c r="N57" s="8">
        <f>(M57-$J$2)^2</f>
        <v>1.3129000564496434E-2</v>
      </c>
      <c r="O57" s="8"/>
      <c r="P57" s="8"/>
      <c r="Q57" s="17" t="s">
        <v>29</v>
      </c>
      <c r="R57" s="8">
        <f>AVERAGE(28.43,29.58,30.37)</f>
        <v>29.459999999999997</v>
      </c>
      <c r="S57" s="8">
        <f t="shared" si="27"/>
        <v>1.5595806459213684</v>
      </c>
      <c r="T57" s="8">
        <f>(S57-$J$2)^2</f>
        <v>1.2007917960544314E-2</v>
      </c>
      <c r="W57" s="14" t="s">
        <v>29</v>
      </c>
      <c r="X57" s="8">
        <f>AVERAGE(25.7,26.75,28.13)</f>
        <v>26.86</v>
      </c>
      <c r="Y57" s="8">
        <f t="shared" si="28"/>
        <v>1.7120833375294673</v>
      </c>
      <c r="Z57" s="8">
        <f>(Y57-$J$2)^2</f>
        <v>6.86876758105847E-2</v>
      </c>
      <c r="AA57" s="8"/>
      <c r="AB57" s="8"/>
      <c r="AC57" s="17" t="s">
        <v>29</v>
      </c>
      <c r="AD57" s="8">
        <f>AVERAGE(28.3,28.55,27.69)</f>
        <v>28.180000000000003</v>
      </c>
      <c r="AE57" s="8">
        <f t="shared" si="29"/>
        <v>1.3020833306289283</v>
      </c>
      <c r="AF57" s="8">
        <f>(AE57-$J$2)^2</f>
        <v>2.1879341077830915E-2</v>
      </c>
      <c r="AG57" s="8"/>
      <c r="AH57" s="8"/>
      <c r="AI57" s="17" t="s">
        <v>29</v>
      </c>
      <c r="AJ57" s="8">
        <f>AVERAGE(28.7,28.97,28.09)</f>
        <v>28.58666666666667</v>
      </c>
      <c r="AK57" s="8">
        <f t="shared" si="30"/>
        <v>1.2816666584929628</v>
      </c>
      <c r="AL57" s="8">
        <f>(AK57-$J$2)^2</f>
        <v>2.8336113862924801E-2</v>
      </c>
      <c r="AM57" s="8"/>
      <c r="AN57" s="8"/>
      <c r="AO57" s="17" t="s">
        <v>29</v>
      </c>
      <c r="AP57" s="8">
        <f>AVERAGE(28.91,29.18,28.29)</f>
        <v>28.793333333333333</v>
      </c>
      <c r="AQ57" s="8">
        <f>($AP$62)*(AP57)+$AP$61</f>
        <v>1.2754166666653397</v>
      </c>
      <c r="AR57" s="8">
        <f>(AQ57-$J$2)^2</f>
        <v>3.0479340278241094E-2</v>
      </c>
    </row>
    <row r="58" spans="1:46" x14ac:dyDescent="0.3">
      <c r="A58" s="2" t="s">
        <v>30</v>
      </c>
      <c r="B58" s="8">
        <f>AVERAGE(26.95,27.17,27.24)</f>
        <v>27.12</v>
      </c>
      <c r="C58" s="8">
        <f t="shared" si="24"/>
        <v>2.0254166666047659</v>
      </c>
      <c r="D58" s="8">
        <f>(C58-$K$2)^2</f>
        <v>0.95143767349035302</v>
      </c>
      <c r="E58" s="8"/>
      <c r="F58" s="18" t="s">
        <v>30</v>
      </c>
      <c r="G58" s="8">
        <f>AVERAGE(28.82,28.94,29.06)</f>
        <v>28.94</v>
      </c>
      <c r="H58" s="8">
        <f t="shared" si="25"/>
        <v>1.2683333333547857</v>
      </c>
      <c r="I58" s="8">
        <f>(H58-$K$2)^2</f>
        <v>4.7669444453811959E-2</v>
      </c>
      <c r="J58" s="8"/>
      <c r="K58" s="18" t="s">
        <v>30</v>
      </c>
      <c r="L58" s="8">
        <f>AVERAGE(29.92,30.04,30.15)</f>
        <v>30.036666666666665</v>
      </c>
      <c r="M58" s="8">
        <f t="shared" si="26"/>
        <v>1.1879151842718514</v>
      </c>
      <c r="N58" s="8">
        <f>(M58-$K$2)^2</f>
        <v>1.9020598052738712E-2</v>
      </c>
      <c r="O58" s="8"/>
      <c r="P58" s="8"/>
      <c r="Q58" s="18" t="s">
        <v>30</v>
      </c>
      <c r="R58" s="8">
        <f>AVERAGE(29.72,29.84,29.96)</f>
        <v>29.840000000000003</v>
      </c>
      <c r="S58" s="8">
        <f t="shared" si="27"/>
        <v>1.1795806459213622</v>
      </c>
      <c r="T58" s="8">
        <f>(S58-$K$2)^2</f>
        <v>1.6791143797397445E-2</v>
      </c>
      <c r="W58" s="2" t="s">
        <v>30</v>
      </c>
      <c r="X58" s="8">
        <f>AVERAGE(27.04,27.36,26.3)</f>
        <v>26.900000000000002</v>
      </c>
      <c r="Y58" s="8">
        <f t="shared" si="28"/>
        <v>1.6720833375294646</v>
      </c>
      <c r="Z58" s="8">
        <f>(Y58-$K$2)^2</f>
        <v>0.38698767883179769</v>
      </c>
      <c r="AA58" s="8"/>
      <c r="AB58" s="8"/>
      <c r="AC58" s="18" t="s">
        <v>30</v>
      </c>
      <c r="AD58" s="8">
        <f>AVERAGE(27.64,27.93,29.17)</f>
        <v>28.24666666666667</v>
      </c>
      <c r="AE58" s="8">
        <f t="shared" si="29"/>
        <v>1.2354166639622619</v>
      </c>
      <c r="AF58" s="8">
        <f>(AE58-$K$2)^2</f>
        <v>3.4379339274894338E-2</v>
      </c>
      <c r="AG58" s="8"/>
      <c r="AH58" s="8"/>
      <c r="AI58" s="18" t="s">
        <v>30</v>
      </c>
      <c r="AJ58" s="8">
        <f>AVERAGE(28.17,28.36,29.56)</f>
        <v>28.696666666666669</v>
      </c>
      <c r="AK58" s="8">
        <f t="shared" si="30"/>
        <v>1.1716666584929634</v>
      </c>
      <c r="AL58" s="8">
        <f>(AK58-$K$2)^2</f>
        <v>1.4802775788843363E-2</v>
      </c>
      <c r="AM58" s="8"/>
      <c r="AN58" s="8"/>
      <c r="AO58" s="18" t="s">
        <v>30</v>
      </c>
      <c r="AP58" s="8">
        <f>AVERAGE(28.37,28.56,29.76)</f>
        <v>28.896666666666665</v>
      </c>
      <c r="AQ58" s="8">
        <f t="shared" si="31"/>
        <v>1.172083333332008</v>
      </c>
      <c r="AR58" s="8">
        <f>(AQ58-$K$2)^2</f>
        <v>1.4904340277454161E-2</v>
      </c>
    </row>
    <row r="59" spans="1:46" x14ac:dyDescent="0.3">
      <c r="A59" s="13" t="s">
        <v>31</v>
      </c>
      <c r="B59" s="8">
        <f>AVERAGE(26.92,26.1,26.59)</f>
        <v>26.536666666666665</v>
      </c>
      <c r="C59" s="8">
        <f t="shared" si="24"/>
        <v>2.6087499999381016</v>
      </c>
      <c r="D59" s="8">
        <f>(C59-$L$2)^2</f>
        <v>4.7906265622290398</v>
      </c>
      <c r="E59" s="8"/>
      <c r="F59" s="19" t="s">
        <v>31</v>
      </c>
      <c r="G59" s="8">
        <f>AVERAGE(28.65,27.88,28.36)</f>
        <v>28.296666666666667</v>
      </c>
      <c r="H59" s="8">
        <f t="shared" si="25"/>
        <v>1.9116666666881201</v>
      </c>
      <c r="I59" s="8">
        <f>(H59-$L$2)^2</f>
        <v>2.2250694445084473</v>
      </c>
      <c r="J59" s="8"/>
      <c r="K59" s="19" t="s">
        <v>31</v>
      </c>
      <c r="L59" s="8">
        <f>AVERAGE(29.74,28.96,29.44)</f>
        <v>29.38</v>
      </c>
      <c r="M59" s="8">
        <f t="shared" si="26"/>
        <v>1.8445818509385177</v>
      </c>
      <c r="N59" s="8">
        <f>(M59-$L$2)^2</f>
        <v>2.0294334500234132</v>
      </c>
      <c r="O59" s="8"/>
      <c r="P59" s="8"/>
      <c r="Q59" s="19" t="s">
        <v>31</v>
      </c>
      <c r="R59" s="8">
        <f>AVERAGE(29.53,28.76,29.24)</f>
        <v>29.176666666666666</v>
      </c>
      <c r="S59" s="8">
        <f t="shared" si="27"/>
        <v>1.8429139792546998</v>
      </c>
      <c r="T59" s="8">
        <f>(S59-$L$2)^2</f>
        <v>2.0246841923584444</v>
      </c>
      <c r="W59" s="13" t="s">
        <v>31</v>
      </c>
      <c r="X59" s="8">
        <f>AVERAGE(26.77,25.76,25.79)</f>
        <v>26.106666666666666</v>
      </c>
      <c r="Y59" s="8">
        <f t="shared" si="28"/>
        <v>2.4654166708628011</v>
      </c>
      <c r="Z59" s="8">
        <f>(Y59-$L$2)^2</f>
        <v>4.1837293574434646</v>
      </c>
      <c r="AA59" s="8"/>
      <c r="AB59" s="8"/>
      <c r="AC59" s="19" t="s">
        <v>31</v>
      </c>
      <c r="AD59" s="8">
        <f>AVERAGE(27.96,27.06,27.18)</f>
        <v>27.399999999999995</v>
      </c>
      <c r="AE59" s="8">
        <f t="shared" si="29"/>
        <v>2.0820833306289366</v>
      </c>
      <c r="AF59" s="8">
        <f>(AE59-$L$2)^2</f>
        <v>2.7625209979545793</v>
      </c>
      <c r="AG59" s="8"/>
      <c r="AH59" s="8"/>
      <c r="AI59" s="19" t="s">
        <v>31</v>
      </c>
      <c r="AJ59" s="8">
        <f>AVERAGE(28.36,27.46,27.59)</f>
        <v>27.803333333333331</v>
      </c>
      <c r="AK59" s="8">
        <f t="shared" si="30"/>
        <v>2.0649999918263013</v>
      </c>
      <c r="AL59" s="8">
        <f>(AK59-$L$2)^2</f>
        <v>2.7060249731085317</v>
      </c>
      <c r="AM59" s="8"/>
      <c r="AN59" s="8"/>
      <c r="AO59" s="19" t="s">
        <v>31</v>
      </c>
      <c r="AP59" s="8">
        <f>AVERAGE(28.56,27.66,27.78)</f>
        <v>28</v>
      </c>
      <c r="AQ59" s="8">
        <f t="shared" si="31"/>
        <v>2.0687499999986727</v>
      </c>
      <c r="AR59" s="8">
        <f>(AQ59-$L$2)^2</f>
        <v>2.7183765624956235</v>
      </c>
    </row>
    <row r="60" spans="1:46" x14ac:dyDescent="0.3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1:46" x14ac:dyDescent="0.3">
      <c r="A61" s="1" t="s">
        <v>32</v>
      </c>
      <c r="B61" s="8">
        <v>29.145416666604767</v>
      </c>
      <c r="C61" s="21" t="s">
        <v>33</v>
      </c>
      <c r="D61" s="21" t="s">
        <v>34</v>
      </c>
      <c r="E61" s="8"/>
      <c r="F61" s="21" t="s">
        <v>32</v>
      </c>
      <c r="G61" s="8">
        <v>30.208333333354787</v>
      </c>
      <c r="H61" s="21" t="s">
        <v>33</v>
      </c>
      <c r="I61" s="21" t="s">
        <v>34</v>
      </c>
      <c r="J61" s="8"/>
      <c r="K61" s="21" t="s">
        <v>32</v>
      </c>
      <c r="L61" s="8">
        <v>31.224581850938517</v>
      </c>
      <c r="M61" s="21" t="s">
        <v>33</v>
      </c>
      <c r="N61" s="21" t="s">
        <v>34</v>
      </c>
      <c r="O61" s="8"/>
      <c r="P61" s="8"/>
      <c r="Q61" s="21" t="s">
        <v>32</v>
      </c>
      <c r="R61" s="8">
        <v>31.019580645921366</v>
      </c>
      <c r="S61" s="21" t="s">
        <v>33</v>
      </c>
      <c r="T61" s="21" t="s">
        <v>34</v>
      </c>
      <c r="W61" s="1" t="s">
        <v>32</v>
      </c>
      <c r="X61" s="8">
        <v>28.572083337529467</v>
      </c>
      <c r="Y61" s="21" t="s">
        <v>33</v>
      </c>
      <c r="Z61" s="21" t="s">
        <v>34</v>
      </c>
      <c r="AA61" s="8"/>
      <c r="AB61" s="8"/>
      <c r="AC61" s="21" t="s">
        <v>32</v>
      </c>
      <c r="AD61" s="8">
        <v>29.482083330628932</v>
      </c>
      <c r="AE61" s="21" t="s">
        <v>33</v>
      </c>
      <c r="AF61" s="21" t="s">
        <v>34</v>
      </c>
      <c r="AG61" s="8"/>
      <c r="AH61" s="8"/>
      <c r="AI61" s="21" t="s">
        <v>32</v>
      </c>
      <c r="AJ61" s="8">
        <v>29.868333325159632</v>
      </c>
      <c r="AK61" s="21" t="s">
        <v>33</v>
      </c>
      <c r="AL61" s="21" t="s">
        <v>34</v>
      </c>
      <c r="AM61" s="8"/>
      <c r="AN61" s="8"/>
      <c r="AO61" s="21" t="s">
        <v>32</v>
      </c>
      <c r="AP61" s="8">
        <v>30.068749999998673</v>
      </c>
      <c r="AQ61" s="21" t="s">
        <v>33</v>
      </c>
      <c r="AR61" s="21" t="s">
        <v>34</v>
      </c>
    </row>
    <row r="62" spans="1:46" x14ac:dyDescent="0.3">
      <c r="A62" s="1" t="s">
        <v>35</v>
      </c>
      <c r="B62" s="8">
        <v>-1</v>
      </c>
      <c r="C62" s="8"/>
      <c r="D62" s="8">
        <f>SQRT(SUM(D52:D59)/COUNT(D52:D59))</f>
        <v>2.8728257176805334</v>
      </c>
      <c r="E62" s="8"/>
      <c r="F62" s="21" t="s">
        <v>35</v>
      </c>
      <c r="G62" s="8">
        <v>-1</v>
      </c>
      <c r="H62" s="8"/>
      <c r="I62" s="8">
        <f>SQRT(SUM(I52:I59)/COUNT(I52:I59))</f>
        <v>1.3702382193537654</v>
      </c>
      <c r="J62" s="8"/>
      <c r="K62" s="21" t="s">
        <v>35</v>
      </c>
      <c r="L62" s="8">
        <v>-1</v>
      </c>
      <c r="M62" s="8"/>
      <c r="N62" s="8">
        <f>SQRT(SUM(N52:N59)/COUNT(N52:N59))</f>
        <v>1.262354433303094</v>
      </c>
      <c r="O62" s="8"/>
      <c r="P62" s="8"/>
      <c r="Q62" s="21" t="s">
        <v>35</v>
      </c>
      <c r="R62" s="8">
        <v>-1</v>
      </c>
      <c r="S62" s="8"/>
      <c r="T62" s="8">
        <f>SQRT(SUM(T52:T59)/COUNT(T52:T59))</f>
        <v>1.2585247508961968</v>
      </c>
      <c r="W62" s="1" t="s">
        <v>35</v>
      </c>
      <c r="X62" s="8">
        <v>-1</v>
      </c>
      <c r="Y62" s="8"/>
      <c r="Z62" s="8">
        <f>SQRT(SUM(Z52:Z59)/COUNT(Z52:Z59))</f>
        <v>1.8479710627093464</v>
      </c>
      <c r="AA62" s="8"/>
      <c r="AB62" s="8"/>
      <c r="AC62" s="21" t="s">
        <v>35</v>
      </c>
      <c r="AD62" s="8">
        <v>-1</v>
      </c>
      <c r="AE62" s="8"/>
      <c r="AF62" s="8">
        <f>SQRT(SUM(AF52:AF59)/COUNT(AF52:AF59))</f>
        <v>1.1944023813653053</v>
      </c>
      <c r="AG62" s="8"/>
      <c r="AH62" s="8"/>
      <c r="AI62" s="21" t="s">
        <v>35</v>
      </c>
      <c r="AJ62" s="8">
        <v>-1</v>
      </c>
      <c r="AK62" s="8"/>
      <c r="AL62" s="8">
        <f>SQRT(SUM(AL52:AL59)/COUNT(AL52:AL59))</f>
        <v>1.188548367641058</v>
      </c>
      <c r="AM62" s="8"/>
      <c r="AN62" s="8"/>
      <c r="AO62" s="21" t="s">
        <v>35</v>
      </c>
      <c r="AP62" s="8">
        <v>-1</v>
      </c>
      <c r="AQ62" s="8"/>
      <c r="AR62" s="8">
        <f>SQRT(SUM(AR52:AR59)/COUNT(AR52:AR59))</f>
        <v>1.1891406064652088</v>
      </c>
    </row>
    <row r="64" spans="1:46" x14ac:dyDescent="0.3">
      <c r="A64" s="1" t="s">
        <v>11</v>
      </c>
      <c r="B64" s="5" t="s">
        <v>49</v>
      </c>
      <c r="C64" s="7" t="s">
        <v>37</v>
      </c>
      <c r="F64" s="1" t="s">
        <v>11</v>
      </c>
      <c r="G64" s="5" t="s">
        <v>49</v>
      </c>
      <c r="H64" s="7" t="s">
        <v>14</v>
      </c>
      <c r="K64" s="1" t="s">
        <v>11</v>
      </c>
      <c r="L64" s="5" t="s">
        <v>49</v>
      </c>
      <c r="M64" s="7" t="s">
        <v>15</v>
      </c>
      <c r="Q64" s="1" t="s">
        <v>11</v>
      </c>
      <c r="R64" s="5" t="s">
        <v>49</v>
      </c>
      <c r="S64" s="7" t="s">
        <v>16</v>
      </c>
      <c r="W64" s="1" t="s">
        <v>11</v>
      </c>
      <c r="X64" s="5" t="s">
        <v>49</v>
      </c>
      <c r="Y64" s="7" t="s">
        <v>38</v>
      </c>
      <c r="AC64" s="1" t="s">
        <v>11</v>
      </c>
      <c r="AD64" s="5" t="s">
        <v>49</v>
      </c>
      <c r="AE64" s="7" t="s">
        <v>18</v>
      </c>
      <c r="AI64" s="1" t="s">
        <v>11</v>
      </c>
      <c r="AJ64" s="5" t="s">
        <v>49</v>
      </c>
      <c r="AK64" s="7" t="s">
        <v>19</v>
      </c>
      <c r="AO64" s="1" t="s">
        <v>11</v>
      </c>
      <c r="AP64" s="5" t="s">
        <v>49</v>
      </c>
      <c r="AQ64" s="7" t="s">
        <v>20</v>
      </c>
    </row>
    <row r="65" spans="1:46" x14ac:dyDescent="0.3">
      <c r="A65" s="1" t="s">
        <v>21</v>
      </c>
      <c r="B65" s="1" t="s">
        <v>25</v>
      </c>
      <c r="C65" s="1" t="s">
        <v>26</v>
      </c>
      <c r="D65" s="1" t="s">
        <v>24</v>
      </c>
      <c r="F65" s="1" t="s">
        <v>21</v>
      </c>
      <c r="G65" s="1" t="s">
        <v>25</v>
      </c>
      <c r="H65" s="1" t="s">
        <v>26</v>
      </c>
      <c r="I65" s="1" t="s">
        <v>24</v>
      </c>
      <c r="K65" s="1" t="s">
        <v>21</v>
      </c>
      <c r="L65" s="1" t="s">
        <v>25</v>
      </c>
      <c r="M65" s="1" t="s">
        <v>26</v>
      </c>
      <c r="N65" s="1" t="s">
        <v>24</v>
      </c>
      <c r="Q65" s="1" t="s">
        <v>21</v>
      </c>
      <c r="R65" s="1" t="s">
        <v>25</v>
      </c>
      <c r="S65" s="1" t="s">
        <v>26</v>
      </c>
      <c r="T65" s="1" t="s">
        <v>24</v>
      </c>
      <c r="U65" s="1"/>
      <c r="W65" s="1" t="s">
        <v>21</v>
      </c>
      <c r="X65" s="1" t="s">
        <v>25</v>
      </c>
      <c r="Y65" s="1" t="s">
        <v>26</v>
      </c>
      <c r="Z65" s="1" t="s">
        <v>24</v>
      </c>
      <c r="AA65" s="1"/>
      <c r="AB65" s="1"/>
      <c r="AC65" s="1" t="s">
        <v>21</v>
      </c>
      <c r="AD65" s="1" t="s">
        <v>25</v>
      </c>
      <c r="AE65" s="1" t="s">
        <v>26</v>
      </c>
      <c r="AF65" s="1" t="s">
        <v>24</v>
      </c>
      <c r="AG65" s="1"/>
      <c r="AH65" s="1"/>
      <c r="AI65" s="1" t="s">
        <v>21</v>
      </c>
      <c r="AJ65" s="1" t="s">
        <v>25</v>
      </c>
      <c r="AK65" s="1" t="s">
        <v>26</v>
      </c>
      <c r="AL65" s="1" t="s">
        <v>24</v>
      </c>
      <c r="AM65" s="1"/>
      <c r="AN65" s="1"/>
      <c r="AO65" s="1" t="s">
        <v>21</v>
      </c>
      <c r="AP65" s="1" t="s">
        <v>25</v>
      </c>
      <c r="AQ65" s="1" t="s">
        <v>26</v>
      </c>
      <c r="AR65" s="1" t="s">
        <v>24</v>
      </c>
      <c r="AS65" s="1"/>
    </row>
    <row r="66" spans="1:46" x14ac:dyDescent="0.3">
      <c r="B66" s="1" t="s">
        <v>27</v>
      </c>
      <c r="C66" s="1" t="s">
        <v>27</v>
      </c>
      <c r="D66" s="1" t="s">
        <v>28</v>
      </c>
      <c r="G66" s="1" t="s">
        <v>27</v>
      </c>
      <c r="H66" s="1" t="s">
        <v>27</v>
      </c>
      <c r="I66" s="1" t="s">
        <v>28</v>
      </c>
      <c r="L66" s="1" t="s">
        <v>27</v>
      </c>
      <c r="M66" s="1" t="s">
        <v>27</v>
      </c>
      <c r="N66" s="1" t="s">
        <v>28</v>
      </c>
      <c r="R66" s="1" t="s">
        <v>27</v>
      </c>
      <c r="S66" s="1" t="s">
        <v>27</v>
      </c>
      <c r="T66" s="1" t="s">
        <v>28</v>
      </c>
      <c r="U66" s="1"/>
      <c r="W66" s="1"/>
      <c r="X66" s="1" t="s">
        <v>27</v>
      </c>
      <c r="Y66" s="1" t="s">
        <v>27</v>
      </c>
      <c r="Z66" s="1" t="s">
        <v>28</v>
      </c>
      <c r="AA66" s="1"/>
      <c r="AB66" s="1"/>
      <c r="AC66" s="1"/>
      <c r="AD66" s="1" t="s">
        <v>27</v>
      </c>
      <c r="AE66" s="1" t="s">
        <v>27</v>
      </c>
      <c r="AF66" s="1" t="s">
        <v>28</v>
      </c>
      <c r="AG66" s="1"/>
      <c r="AH66" s="1"/>
      <c r="AI66" s="1"/>
      <c r="AJ66" s="1" t="s">
        <v>27</v>
      </c>
      <c r="AK66" s="1" t="s">
        <v>27</v>
      </c>
      <c r="AL66" s="1" t="s">
        <v>28</v>
      </c>
      <c r="AM66" s="1"/>
      <c r="AN66" s="1"/>
      <c r="AO66" s="1"/>
      <c r="AP66" s="1" t="s">
        <v>27</v>
      </c>
      <c r="AQ66" s="1" t="s">
        <v>27</v>
      </c>
      <c r="AR66" s="1" t="s">
        <v>28</v>
      </c>
      <c r="AS66" s="1"/>
    </row>
    <row r="67" spans="1:46" x14ac:dyDescent="0.3">
      <c r="A67">
        <v>1</v>
      </c>
      <c r="B67">
        <v>27.86</v>
      </c>
      <c r="C67" s="8">
        <f>($B$77)*(B67)+$B$76</f>
        <v>2.1333333003888164</v>
      </c>
      <c r="D67" s="8">
        <f>(C67-$E$2)^2</f>
        <v>61.727211628779294</v>
      </c>
      <c r="F67">
        <v>1</v>
      </c>
      <c r="G67">
        <v>23.9</v>
      </c>
      <c r="H67" s="8">
        <f>($G$77)*(G67)+$G$76</f>
        <v>6.6483333268967399</v>
      </c>
      <c r="I67" s="8">
        <f>(H67-$E$2)^2</f>
        <v>11.166736154129012</v>
      </c>
      <c r="K67">
        <v>1</v>
      </c>
      <c r="L67">
        <v>24.28</v>
      </c>
      <c r="M67" s="8">
        <f>($L$77)*(L67)+$L$76</f>
        <v>6.9524999910840535</v>
      </c>
      <c r="N67" s="8">
        <f>(M67-$E$2)^2</f>
        <v>9.2264063041643762</v>
      </c>
      <c r="Q67">
        <v>1</v>
      </c>
      <c r="R67">
        <v>24.65</v>
      </c>
      <c r="S67" s="8">
        <f>($R$77)*(R67)+$R$76</f>
        <v>6.9770833252293727</v>
      </c>
      <c r="T67" s="8">
        <f>(S67-$E$2)^2</f>
        <v>9.0776668891108958</v>
      </c>
      <c r="W67">
        <v>1</v>
      </c>
      <c r="X67">
        <v>22.43</v>
      </c>
      <c r="Y67" s="8">
        <f>($X$77)*(X67)+$X$76</f>
        <v>6.1825000122012312</v>
      </c>
      <c r="Z67" s="8">
        <f>(Y67-$E$2)^2</f>
        <v>14.497056157087625</v>
      </c>
      <c r="AA67" s="8"/>
      <c r="AB67" s="8"/>
      <c r="AC67" s="38">
        <v>1</v>
      </c>
      <c r="AD67">
        <v>21.63</v>
      </c>
      <c r="AE67" s="8">
        <f>($AD$77)*(AD67)+$AD$76</f>
        <v>8.0712500001566276</v>
      </c>
      <c r="AF67" s="8">
        <f>(AE67-$E$2)^2</f>
        <v>3.6816015618989422</v>
      </c>
      <c r="AG67" s="8"/>
      <c r="AH67" s="8"/>
      <c r="AI67" s="38">
        <v>1</v>
      </c>
      <c r="AJ67">
        <v>22.02</v>
      </c>
      <c r="AK67" s="8">
        <f>($AJ$77)*(AJ67)+$AJ$76</f>
        <v>7.9908333284042961</v>
      </c>
      <c r="AL67" s="8">
        <f>(AK67-$E$2)^2</f>
        <v>3.996667380819046</v>
      </c>
      <c r="AM67" s="8"/>
      <c r="AN67" s="8"/>
      <c r="AO67" s="38">
        <v>1</v>
      </c>
      <c r="AP67">
        <v>21.8</v>
      </c>
      <c r="AQ67" s="8">
        <f>($AP$77)*(AP67)+$AP$76</f>
        <v>8.0066666673766029</v>
      </c>
      <c r="AR67" s="8">
        <f>(AQ67-$E$2)^2</f>
        <v>3.9336111082950316</v>
      </c>
    </row>
    <row r="68" spans="1:46" x14ac:dyDescent="0.3">
      <c r="A68">
        <v>2</v>
      </c>
      <c r="B68">
        <v>22.02</v>
      </c>
      <c r="C68" s="8">
        <f t="shared" ref="C68:C74" si="32">($B$77)*(B68)+$B$76</f>
        <v>7.9733333003888163</v>
      </c>
      <c r="D68" s="8">
        <f>(C68-$F$2)^2</f>
        <v>0.79804438558357493</v>
      </c>
      <c r="F68">
        <v>2</v>
      </c>
      <c r="G68">
        <v>23.11</v>
      </c>
      <c r="H68" s="8">
        <f t="shared" ref="H68:H74" si="33">($G$77)*(G68)+$G$76</f>
        <v>7.4383333268967391</v>
      </c>
      <c r="I68" s="8">
        <f>(H68-$F$2)^2</f>
        <v>0.12840277316488524</v>
      </c>
      <c r="K68">
        <v>2</v>
      </c>
      <c r="L68">
        <v>23.82</v>
      </c>
      <c r="M68" s="8">
        <f t="shared" ref="M68:M74" si="34">($L$77)*(L68)+$L$76</f>
        <v>7.4124999910840543</v>
      </c>
      <c r="N68" s="8">
        <f>(M68-$F$2)^2</f>
        <v>0.11055624407089616</v>
      </c>
      <c r="Q68">
        <v>2</v>
      </c>
      <c r="R68">
        <v>24.21</v>
      </c>
      <c r="S68" s="8">
        <f t="shared" ref="S68:S74" si="35">($R$77)*(R68)+$R$76</f>
        <v>7.4170833252293704</v>
      </c>
      <c r="T68" s="8">
        <f>(S68-$F$2)^2</f>
        <v>0.11362516814768946</v>
      </c>
      <c r="W68">
        <v>2</v>
      </c>
      <c r="X68">
        <v>21.54</v>
      </c>
      <c r="Y68" s="8">
        <f t="shared" ref="Y68:Y74" si="36">($X$77)*(X68)+$X$76</f>
        <v>7.0725000122012318</v>
      </c>
      <c r="Z68" s="8">
        <f>(Y68-$F$2)^2</f>
        <v>5.624981698167276E-5</v>
      </c>
      <c r="AA68" s="8"/>
      <c r="AB68" s="8"/>
      <c r="AC68" s="38">
        <v>2</v>
      </c>
      <c r="AD68">
        <v>22.63</v>
      </c>
      <c r="AE68" s="8">
        <f t="shared" ref="AE68:AE74" si="37">($AD$77)*(AD68)+$AD$76</f>
        <v>7.0712500001566276</v>
      </c>
      <c r="AF68" s="8">
        <f>(AE68-$F$2)^2</f>
        <v>7.6562497259017657E-5</v>
      </c>
      <c r="AG68" s="8"/>
      <c r="AH68" s="8"/>
      <c r="AI68" s="38">
        <v>2</v>
      </c>
      <c r="AJ68">
        <v>22.9</v>
      </c>
      <c r="AK68" s="8">
        <f t="shared" ref="AK68:AK74" si="38">($AJ$77)*(AJ68)+$AJ$76</f>
        <v>7.110833328404297</v>
      </c>
      <c r="AL68" s="8">
        <f>(AK68-$F$2)^2</f>
        <v>9.5069414048722686E-4</v>
      </c>
      <c r="AM68" s="8"/>
      <c r="AN68" s="8"/>
      <c r="AO68" s="38">
        <v>2</v>
      </c>
      <c r="AP68">
        <v>22.69</v>
      </c>
      <c r="AQ68" s="8">
        <f t="shared" ref="AQ68:AQ74" si="39">($AP$77)*(AP68)+$AP$76</f>
        <v>7.1166666673766024</v>
      </c>
      <c r="AR68" s="8">
        <f>(AQ68-$F$2)^2</f>
        <v>1.3444444965063907E-3</v>
      </c>
    </row>
    <row r="69" spans="1:46" x14ac:dyDescent="0.3">
      <c r="A69">
        <v>3</v>
      </c>
      <c r="B69">
        <v>22.27</v>
      </c>
      <c r="C69" s="8">
        <f t="shared" si="32"/>
        <v>7.7233333003888163</v>
      </c>
      <c r="D69" s="8">
        <f>(C69-$G$2)^2</f>
        <v>5.397877624695588</v>
      </c>
      <c r="F69">
        <v>3</v>
      </c>
      <c r="G69">
        <v>23.33</v>
      </c>
      <c r="H69" s="8">
        <f t="shared" si="33"/>
        <v>7.2183333268967402</v>
      </c>
      <c r="I69" s="8">
        <f>(H69-$G$2)^2</f>
        <v>3.3063360877033663</v>
      </c>
      <c r="K69">
        <v>3</v>
      </c>
      <c r="L69">
        <v>24.02</v>
      </c>
      <c r="M69" s="8">
        <f t="shared" si="34"/>
        <v>7.212499991084055</v>
      </c>
      <c r="N69" s="8">
        <f>(M69-$G$2)^2</f>
        <v>3.2851562176796985</v>
      </c>
      <c r="Q69">
        <v>3</v>
      </c>
      <c r="R69" s="8">
        <v>24.41</v>
      </c>
      <c r="S69" s="8">
        <f t="shared" si="35"/>
        <v>7.2170833252293711</v>
      </c>
      <c r="T69" s="8">
        <f>(S69-$G$2)^2</f>
        <v>3.3017918108266273</v>
      </c>
      <c r="W69">
        <v>3</v>
      </c>
      <c r="X69">
        <v>21.44</v>
      </c>
      <c r="Y69" s="8">
        <f t="shared" si="36"/>
        <v>7.1725000122012297</v>
      </c>
      <c r="Z69" s="8">
        <f>(Y69-$G$2)^2</f>
        <v>3.141756293253358</v>
      </c>
      <c r="AA69" s="8"/>
      <c r="AB69" s="8"/>
      <c r="AC69" s="38">
        <v>3</v>
      </c>
      <c r="AD69">
        <v>22.88</v>
      </c>
      <c r="AE69" s="8">
        <f t="shared" si="37"/>
        <v>6.8212500001566276</v>
      </c>
      <c r="AF69" s="8">
        <f>(AE69-$G$2)^2</f>
        <v>2.0199515629452129</v>
      </c>
      <c r="AG69" s="8"/>
      <c r="AH69" s="8"/>
      <c r="AI69" s="38">
        <v>3</v>
      </c>
      <c r="AJ69">
        <v>23.15</v>
      </c>
      <c r="AK69" s="8">
        <f t="shared" si="38"/>
        <v>6.860833328404297</v>
      </c>
      <c r="AL69" s="8">
        <f>(AK69-$G$2)^2</f>
        <v>2.1340340133767759</v>
      </c>
      <c r="AM69" s="8"/>
      <c r="AN69" s="8"/>
      <c r="AO69" s="38">
        <v>3</v>
      </c>
      <c r="AP69">
        <v>22.94</v>
      </c>
      <c r="AQ69" s="8">
        <f t="shared" si="39"/>
        <v>6.8666666673766024</v>
      </c>
      <c r="AR69" s="8">
        <f>(AQ69-$G$2)^2</f>
        <v>2.1511111131935881</v>
      </c>
    </row>
    <row r="70" spans="1:46" x14ac:dyDescent="0.3">
      <c r="A70">
        <v>4</v>
      </c>
      <c r="B70">
        <v>23.07</v>
      </c>
      <c r="C70" s="8">
        <f t="shared" si="32"/>
        <v>6.9233333003888156</v>
      </c>
      <c r="D70" s="8">
        <f>(C70-$H$2)^2</f>
        <v>0.53777772945915225</v>
      </c>
      <c r="F70">
        <v>4</v>
      </c>
      <c r="G70">
        <v>24.07</v>
      </c>
      <c r="H70" s="8">
        <f t="shared" si="33"/>
        <v>6.4783333268967382</v>
      </c>
      <c r="I70" s="8">
        <f>(H70-$H$2)^2</f>
        <v>8.3136107399341089E-2</v>
      </c>
      <c r="K70">
        <v>4</v>
      </c>
      <c r="L70">
        <v>24.75</v>
      </c>
      <c r="M70" s="8">
        <f t="shared" si="34"/>
        <v>6.4824999910840546</v>
      </c>
      <c r="N70" s="8">
        <f>(M70-$H$2)^2</f>
        <v>8.55562447841718E-2</v>
      </c>
      <c r="Q70">
        <v>4</v>
      </c>
      <c r="R70" s="8">
        <v>25.15</v>
      </c>
      <c r="S70" s="8">
        <f t="shared" si="35"/>
        <v>6.4770833252293727</v>
      </c>
      <c r="T70" s="8">
        <f>(S70-$H$2)^2</f>
        <v>8.2416835624753548E-2</v>
      </c>
      <c r="W70">
        <v>4</v>
      </c>
      <c r="X70" s="8">
        <v>21.43</v>
      </c>
      <c r="Y70" s="8">
        <f t="shared" si="36"/>
        <v>7.1825000122012312</v>
      </c>
      <c r="Z70" s="8">
        <f>(Y70-$H$2)^2</f>
        <v>0.98505627421944342</v>
      </c>
      <c r="AA70" s="8"/>
      <c r="AB70" s="8"/>
      <c r="AC70" s="38">
        <v>4</v>
      </c>
      <c r="AD70">
        <v>22.77</v>
      </c>
      <c r="AE70" s="8">
        <f t="shared" si="37"/>
        <v>6.9312500001566271</v>
      </c>
      <c r="AF70" s="8">
        <f>(AE70-$H$2)^2</f>
        <v>0.54945156273219908</v>
      </c>
      <c r="AG70" s="8"/>
      <c r="AH70" s="8"/>
      <c r="AI70" s="38">
        <v>4</v>
      </c>
      <c r="AJ70">
        <v>23.04</v>
      </c>
      <c r="AK70" s="8">
        <f t="shared" si="38"/>
        <v>6.9708333284042965</v>
      </c>
      <c r="AL70" s="8">
        <f>(AK70-$H$2)^2</f>
        <v>0.60970068674693134</v>
      </c>
      <c r="AM70" s="8"/>
      <c r="AN70" s="8"/>
      <c r="AO70" s="38">
        <v>4</v>
      </c>
      <c r="AP70">
        <v>22.84</v>
      </c>
      <c r="AQ70" s="8">
        <f t="shared" si="39"/>
        <v>6.9666666673766038</v>
      </c>
      <c r="AR70" s="8">
        <f>(AQ70-$H$2)^2</f>
        <v>0.60321111221387946</v>
      </c>
    </row>
    <row r="71" spans="1:46" x14ac:dyDescent="0.3">
      <c r="A71">
        <v>5</v>
      </c>
      <c r="B71">
        <v>27.15</v>
      </c>
      <c r="C71" s="8">
        <f t="shared" si="32"/>
        <v>2.8433333003888173</v>
      </c>
      <c r="D71" s="8">
        <f>(C71-$I$2)^2</f>
        <v>0.28801114647155934</v>
      </c>
      <c r="F71">
        <v>5</v>
      </c>
      <c r="G71">
        <v>28.44</v>
      </c>
      <c r="H71" s="8">
        <f t="shared" si="33"/>
        <v>2.1083333268967372</v>
      </c>
      <c r="I71" s="8">
        <f>(H71-$I$2)^2</f>
        <v>1.6171361274815204</v>
      </c>
      <c r="K71">
        <v>5</v>
      </c>
      <c r="L71">
        <v>29.19</v>
      </c>
      <c r="M71" s="8">
        <f t="shared" si="34"/>
        <v>2.0424999910840533</v>
      </c>
      <c r="N71" s="8">
        <f>(M71-$I$2)^2</f>
        <v>1.7889062738501571</v>
      </c>
      <c r="Q71">
        <v>5</v>
      </c>
      <c r="R71" s="8">
        <v>29.6</v>
      </c>
      <c r="S71" s="8">
        <f t="shared" si="35"/>
        <v>2.0270833252293698</v>
      </c>
      <c r="T71" s="8">
        <f>(S71-$I$2)^2</f>
        <v>1.8303835288724188</v>
      </c>
      <c r="W71">
        <v>5</v>
      </c>
      <c r="X71" s="8">
        <v>26.9</v>
      </c>
      <c r="Y71" s="8">
        <f t="shared" si="36"/>
        <v>1.7125000122012324</v>
      </c>
      <c r="Z71" s="8">
        <f>(Y71-$I$2)^2</f>
        <v>2.78055620930889</v>
      </c>
      <c r="AA71" s="8"/>
      <c r="AB71" s="8"/>
      <c r="AC71" s="38">
        <v>5</v>
      </c>
      <c r="AD71">
        <v>28.14</v>
      </c>
      <c r="AE71" s="8">
        <f t="shared" si="37"/>
        <v>1.5612500001566261</v>
      </c>
      <c r="AF71" s="8">
        <f>(AE71-$I$2)^2</f>
        <v>3.3078515619302724</v>
      </c>
      <c r="AG71" s="8"/>
      <c r="AH71" s="8"/>
      <c r="AI71" s="38">
        <v>5</v>
      </c>
      <c r="AJ71">
        <v>28.45</v>
      </c>
      <c r="AK71" s="8">
        <f t="shared" si="38"/>
        <v>1.5608333284042963</v>
      </c>
      <c r="AL71" s="8">
        <f>(AK71-$I$2)^2</f>
        <v>3.3093673790445903</v>
      </c>
      <c r="AM71" s="8"/>
      <c r="AN71" s="8"/>
      <c r="AO71" s="38">
        <v>5</v>
      </c>
      <c r="AP71">
        <v>28.26</v>
      </c>
      <c r="AQ71" s="8">
        <f t="shared" si="39"/>
        <v>1.5466666673766021</v>
      </c>
      <c r="AR71" s="8">
        <f>(AQ71-$I$2)^2</f>
        <v>3.3611111085080143</v>
      </c>
    </row>
    <row r="72" spans="1:46" x14ac:dyDescent="0.3">
      <c r="A72" s="14" t="s">
        <v>29</v>
      </c>
      <c r="B72" s="8">
        <f>AVERAGE(26.19,27.51,28.54)</f>
        <v>27.413333333333338</v>
      </c>
      <c r="C72" s="8">
        <f t="shared" si="32"/>
        <v>2.5799999670554783</v>
      </c>
      <c r="D72" s="8">
        <f>(C72-$J$2)^2</f>
        <v>1.2768999255453821</v>
      </c>
      <c r="F72" s="14" t="s">
        <v>29</v>
      </c>
      <c r="G72" s="8">
        <f>AVERAGE(27.82,28.79,29.7)</f>
        <v>28.77</v>
      </c>
      <c r="H72" s="8">
        <f t="shared" si="33"/>
        <v>1.778333326896739</v>
      </c>
      <c r="I72" s="8">
        <f>(H72-$J$2)^2</f>
        <v>0.10780277355108087</v>
      </c>
      <c r="K72" s="14" t="s">
        <v>29</v>
      </c>
      <c r="L72" s="8">
        <f>AVERAGE(28.66,29.54,30.45)</f>
        <v>29.55</v>
      </c>
      <c r="M72" s="8">
        <f t="shared" si="34"/>
        <v>1.6824999910840539</v>
      </c>
      <c r="N72" s="8">
        <f>(M72-$J$2)^2</f>
        <v>5.4056245854085166E-2</v>
      </c>
      <c r="Q72" s="14" t="s">
        <v>29</v>
      </c>
      <c r="R72" s="8">
        <f>AVERAGE(29.06,29.95,30.85)</f>
        <v>29.953333333333333</v>
      </c>
      <c r="S72" s="8">
        <f t="shared" si="35"/>
        <v>1.6737499918960381</v>
      </c>
      <c r="T72" s="8">
        <f>(S72-$J$2)^2</f>
        <v>5.0064058873477146E-2</v>
      </c>
      <c r="W72" s="14" t="s">
        <v>29</v>
      </c>
      <c r="X72" s="8">
        <f>AVERAGE(26.88,26.87,26.62)</f>
        <v>26.790000000000003</v>
      </c>
      <c r="Y72" s="8">
        <f t="shared" si="36"/>
        <v>1.8225000122012283</v>
      </c>
      <c r="Z72" s="8">
        <f>(Y72-$J$2)^2</f>
        <v>0.13875625908991523</v>
      </c>
      <c r="AA72" s="8"/>
      <c r="AB72" s="8"/>
      <c r="AC72" s="17" t="s">
        <v>29</v>
      </c>
      <c r="AD72" s="8">
        <f>AVERAGE(28.3,28.33,28.11)</f>
        <v>28.246666666666666</v>
      </c>
      <c r="AE72" s="8">
        <f t="shared" si="37"/>
        <v>1.4545833334899605</v>
      </c>
      <c r="AF72" s="8">
        <f>(AE72-$J$2)^2</f>
        <v>2.1006945880193857E-5</v>
      </c>
      <c r="AG72" s="8"/>
      <c r="AH72" s="8"/>
      <c r="AI72" s="17" t="s">
        <v>29</v>
      </c>
      <c r="AJ72" s="8">
        <f>AVERAGE(28.61,28.65,28.42)</f>
        <v>28.560000000000002</v>
      </c>
      <c r="AK72" s="8">
        <f t="shared" si="38"/>
        <v>1.4508333284042934</v>
      </c>
      <c r="AL72" s="8">
        <f>(AK72-$J$2)^2</f>
        <v>6.9443622940218204E-7</v>
      </c>
      <c r="AM72" s="8"/>
      <c r="AN72" s="8"/>
      <c r="AO72" s="17" t="s">
        <v>29</v>
      </c>
      <c r="AP72" s="8">
        <f>AVERAGE(28.41,28.45,28.21)</f>
        <v>28.356666666666666</v>
      </c>
      <c r="AQ72" s="8">
        <f t="shared" si="39"/>
        <v>1.4500000007099381</v>
      </c>
      <c r="AR72" s="8">
        <f>(AQ72-$J$2)^2</f>
        <v>5.0401211761784526E-19</v>
      </c>
    </row>
    <row r="73" spans="1:46" x14ac:dyDescent="0.3">
      <c r="A73" s="2" t="s">
        <v>30</v>
      </c>
      <c r="B73" s="8">
        <f>AVERAGE(27.48,27.76,27.81)</f>
        <v>27.683333333333334</v>
      </c>
      <c r="C73" s="8">
        <f t="shared" si="32"/>
        <v>2.3099999670554823</v>
      </c>
      <c r="D73" s="8">
        <f>(C73-$K$2)^2</f>
        <v>1.5875999169798163</v>
      </c>
      <c r="F73" s="2" t="s">
        <v>30</v>
      </c>
      <c r="G73" s="8">
        <f>AVERAGE(28.79,29.06,29.12)</f>
        <v>28.99</v>
      </c>
      <c r="H73" s="8">
        <f t="shared" si="33"/>
        <v>1.5583333268967401</v>
      </c>
      <c r="I73" s="8">
        <f>(H73-$K$2)^2</f>
        <v>0.25840277123390798</v>
      </c>
      <c r="K73" s="2" t="s">
        <v>30</v>
      </c>
      <c r="L73" s="8">
        <f>AVERAGE(29.54,29.8,29.86)</f>
        <v>29.733333333333334</v>
      </c>
      <c r="M73" s="8">
        <f t="shared" si="34"/>
        <v>1.4991666577507203</v>
      </c>
      <c r="N73" s="8">
        <f>(M73-$K$2)^2</f>
        <v>0.2017506864349527</v>
      </c>
      <c r="Q73" s="2" t="s">
        <v>30</v>
      </c>
      <c r="R73" s="8">
        <f>AVERAGE(29.94,30.2,30.26)</f>
        <v>30.133333333333336</v>
      </c>
      <c r="S73" s="8">
        <f t="shared" si="35"/>
        <v>1.4937499918960349</v>
      </c>
      <c r="T73" s="8">
        <f>(S73-$K$2)^2</f>
        <v>0.19691405530773096</v>
      </c>
      <c r="W73" s="2" t="s">
        <v>30</v>
      </c>
      <c r="X73" s="8">
        <f>AVERAGE(26.22,26.47,27.94)</f>
        <v>26.876666666666665</v>
      </c>
      <c r="Y73" s="8">
        <f t="shared" si="36"/>
        <v>1.7358333455345658</v>
      </c>
      <c r="Z73" s="8">
        <f>(Y73-$K$2)^2</f>
        <v>0.47036737784713506</v>
      </c>
      <c r="AA73" s="8"/>
      <c r="AB73" s="8"/>
      <c r="AC73" s="18" t="s">
        <v>30</v>
      </c>
      <c r="AD73" s="8">
        <f>AVERAGE(27.93,27.92,29.23)</f>
        <v>28.36</v>
      </c>
      <c r="AE73" s="8">
        <f t="shared" si="37"/>
        <v>1.3412500001566272</v>
      </c>
      <c r="AF73" s="8">
        <f>(AE73-$K$2)^2</f>
        <v>8.4826562591235319E-2</v>
      </c>
      <c r="AG73" s="8"/>
      <c r="AH73" s="8"/>
      <c r="AI73" s="18" t="s">
        <v>30</v>
      </c>
      <c r="AJ73" s="8">
        <f>AVERAGE(28.34,28.25,29.54)</f>
        <v>28.709999999999997</v>
      </c>
      <c r="AK73" s="8">
        <f t="shared" si="38"/>
        <v>1.3008333284042983</v>
      </c>
      <c r="AL73" s="8">
        <f>(AK73-$K$2)^2</f>
        <v>6.2917358638378551E-2</v>
      </c>
      <c r="AM73" s="8"/>
      <c r="AN73" s="8"/>
      <c r="AO73" s="18" t="s">
        <v>30</v>
      </c>
      <c r="AP73" s="8">
        <f>AVERAGE(28.14,28.05,29.34)</f>
        <v>28.51</v>
      </c>
      <c r="AQ73" s="8">
        <f t="shared" si="39"/>
        <v>1.2966666673766021</v>
      </c>
      <c r="AR73" s="8">
        <f>(AQ73-$K$2)^2</f>
        <v>6.0844444794679223E-2</v>
      </c>
    </row>
    <row r="74" spans="1:46" x14ac:dyDescent="0.3">
      <c r="A74" s="13" t="s">
        <v>31</v>
      </c>
      <c r="B74" s="8">
        <f>AVERAGE(28.09,26.97,27.5)</f>
        <v>27.52</v>
      </c>
      <c r="C74" s="8">
        <f t="shared" si="32"/>
        <v>2.4733333003888163</v>
      </c>
      <c r="D74" s="8">
        <f>(C74-$L$2)^2</f>
        <v>4.2161776424856292</v>
      </c>
      <c r="F74" s="13" t="s">
        <v>31</v>
      </c>
      <c r="G74" s="8">
        <f>AVERAGE(29.41,28.33,28.71)</f>
        <v>28.816666666666663</v>
      </c>
      <c r="H74" s="8">
        <f t="shared" si="33"/>
        <v>1.7316666602300756</v>
      </c>
      <c r="I74" s="8">
        <f>(H74-$L$2)^2</f>
        <v>1.7204694275591208</v>
      </c>
      <c r="K74" s="13" t="s">
        <v>31</v>
      </c>
      <c r="L74" s="8">
        <f>AVERAGE(30.16,29.07,29.44)</f>
        <v>29.556666666666668</v>
      </c>
      <c r="M74" s="8">
        <f t="shared" si="34"/>
        <v>1.6758333244173862</v>
      </c>
      <c r="N74" s="8">
        <f>(M74-$L$2)^2</f>
        <v>1.5771173387172241</v>
      </c>
      <c r="Q74" s="13" t="s">
        <v>31</v>
      </c>
      <c r="R74" s="8">
        <f>AVERAGE(30.55,29.46,29.84)</f>
        <v>29.950000000000003</v>
      </c>
      <c r="S74" s="8">
        <f t="shared" si="35"/>
        <v>1.6770833252293684</v>
      </c>
      <c r="T74" s="8">
        <f>(S74-$L$2)^2</f>
        <v>1.5802584865697262</v>
      </c>
      <c r="W74" s="13" t="s">
        <v>31</v>
      </c>
      <c r="X74" s="8">
        <f>AVERAGE(26.86,26.09,26.65)</f>
        <v>26.533333333333331</v>
      </c>
      <c r="Y74" s="8">
        <f t="shared" si="36"/>
        <v>2.0791666788678995</v>
      </c>
      <c r="Z74" s="8">
        <f>(Y74-$L$2)^2</f>
        <v>2.7528340682655359</v>
      </c>
      <c r="AA74" s="8"/>
      <c r="AB74" s="8"/>
      <c r="AC74" s="19" t="s">
        <v>31</v>
      </c>
      <c r="AD74" s="8">
        <f>AVERAGE(28.32,27.53,28.13)</f>
        <v>27.993333333333336</v>
      </c>
      <c r="AE74" s="8">
        <f t="shared" si="37"/>
        <v>1.7079166668232908</v>
      </c>
      <c r="AF74" s="8">
        <f>(AE74-$L$2)^2</f>
        <v>1.6587293406812156</v>
      </c>
      <c r="AG74" s="8"/>
      <c r="AH74" s="8"/>
      <c r="AI74" s="19" t="s">
        <v>31</v>
      </c>
      <c r="AJ74" s="8">
        <f>AVERAGE(28.63,27.82,28.44)</f>
        <v>28.296666666666667</v>
      </c>
      <c r="AK74" s="8">
        <f t="shared" si="38"/>
        <v>1.7141666617376288</v>
      </c>
      <c r="AL74" s="8">
        <f>(AK74-$L$2)^2</f>
        <v>1.6748673483531182</v>
      </c>
      <c r="AM74" s="8"/>
      <c r="AN74" s="8"/>
      <c r="AO74" s="19" t="s">
        <v>31</v>
      </c>
      <c r="AP74" s="8">
        <f>AVERAGE(28.43,27.62,28.24)</f>
        <v>28.096666666666664</v>
      </c>
      <c r="AQ74" s="8">
        <f t="shared" si="39"/>
        <v>1.7100000007099396</v>
      </c>
      <c r="AR74" s="8">
        <f>(AQ74-$L$2)^2</f>
        <v>1.6641000018316445</v>
      </c>
    </row>
    <row r="75" spans="1:46" x14ac:dyDescent="0.3">
      <c r="B75" s="8"/>
      <c r="C75" s="8"/>
      <c r="D75" s="8"/>
      <c r="G75" s="8"/>
      <c r="H75" s="8"/>
      <c r="I75" s="8"/>
      <c r="L75" s="8"/>
      <c r="M75" s="8"/>
      <c r="N75" s="8"/>
      <c r="R75" s="8"/>
      <c r="S75" s="8"/>
      <c r="T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6" x14ac:dyDescent="0.3">
      <c r="A76" s="1" t="s">
        <v>32</v>
      </c>
      <c r="B76" s="8">
        <v>29.993333300388816</v>
      </c>
      <c r="C76" s="21" t="s">
        <v>33</v>
      </c>
      <c r="D76" s="21" t="s">
        <v>34</v>
      </c>
      <c r="F76" s="1" t="s">
        <v>32</v>
      </c>
      <c r="G76" s="8">
        <v>30.548333326896739</v>
      </c>
      <c r="H76" s="21" t="s">
        <v>33</v>
      </c>
      <c r="I76" s="21" t="s">
        <v>34</v>
      </c>
      <c r="K76" s="1" t="s">
        <v>32</v>
      </c>
      <c r="L76" s="8">
        <v>31.232499991084055</v>
      </c>
      <c r="M76" s="21" t="s">
        <v>33</v>
      </c>
      <c r="N76" s="21" t="s">
        <v>34</v>
      </c>
      <c r="Q76" s="1" t="s">
        <v>32</v>
      </c>
      <c r="R76" s="8">
        <v>31.627083325229371</v>
      </c>
      <c r="S76" s="21" t="s">
        <v>33</v>
      </c>
      <c r="T76" s="21" t="s">
        <v>34</v>
      </c>
      <c r="W76" s="1" t="s">
        <v>32</v>
      </c>
      <c r="X76" s="8">
        <v>28.612500012201231</v>
      </c>
      <c r="Y76" s="21" t="s">
        <v>33</v>
      </c>
      <c r="Z76" s="21" t="s">
        <v>34</v>
      </c>
      <c r="AA76" s="8"/>
      <c r="AB76" s="8"/>
      <c r="AC76" s="21" t="s">
        <v>32</v>
      </c>
      <c r="AD76" s="8">
        <v>29.701250000156627</v>
      </c>
      <c r="AE76" s="21" t="s">
        <v>33</v>
      </c>
      <c r="AF76" s="21" t="s">
        <v>34</v>
      </c>
      <c r="AG76" s="8"/>
      <c r="AH76" s="8"/>
      <c r="AI76" s="21" t="s">
        <v>32</v>
      </c>
      <c r="AJ76" s="8">
        <v>30.010833328404296</v>
      </c>
      <c r="AK76" s="21" t="s">
        <v>33</v>
      </c>
      <c r="AL76" s="21" t="s">
        <v>34</v>
      </c>
      <c r="AM76" s="8"/>
      <c r="AN76" s="8"/>
      <c r="AO76" s="21" t="s">
        <v>32</v>
      </c>
      <c r="AP76" s="8">
        <v>29.806666667376604</v>
      </c>
      <c r="AQ76" s="21" t="s">
        <v>33</v>
      </c>
      <c r="AR76" s="21" t="s">
        <v>34</v>
      </c>
    </row>
    <row r="77" spans="1:46" x14ac:dyDescent="0.3">
      <c r="A77" s="1" t="s">
        <v>35</v>
      </c>
      <c r="B77" s="8">
        <v>-1</v>
      </c>
      <c r="C77" s="8"/>
      <c r="D77" s="8">
        <f>SQRT(SUM(D67:D74)/COUNT(D67:D74))</f>
        <v>3.0787497462444064</v>
      </c>
      <c r="F77" s="1" t="s">
        <v>35</v>
      </c>
      <c r="G77" s="8">
        <v>-1</v>
      </c>
      <c r="H77" s="8"/>
      <c r="I77" s="8">
        <f>SQRT(SUM(I67:I74)/COUNT(I67:I74))</f>
        <v>1.5160978786931203</v>
      </c>
      <c r="K77" s="1" t="s">
        <v>35</v>
      </c>
      <c r="L77" s="8">
        <v>-1</v>
      </c>
      <c r="M77" s="8"/>
      <c r="N77" s="8">
        <f>SQRT(SUM(N67:N74)/COUNT(N67:N74))</f>
        <v>1.4287015764128088</v>
      </c>
      <c r="Q77" s="1" t="s">
        <v>35</v>
      </c>
      <c r="R77" s="8">
        <v>-1</v>
      </c>
      <c r="S77" s="8"/>
      <c r="T77" s="8">
        <f>SQRT(SUM(T67:T74)/COUNT(T67:T74))</f>
        <v>1.4244788886349509</v>
      </c>
      <c r="W77" s="1" t="s">
        <v>35</v>
      </c>
      <c r="X77" s="8">
        <v>-1</v>
      </c>
      <c r="Y77" s="8"/>
      <c r="Z77" s="8">
        <f>SQRT(SUM(Z67:Z74)/COUNT(Z67:Z74))</f>
        <v>1.7594899434526787</v>
      </c>
      <c r="AA77" s="8"/>
      <c r="AB77" s="8"/>
      <c r="AC77" s="21" t="s">
        <v>35</v>
      </c>
      <c r="AD77" s="8">
        <v>-1</v>
      </c>
      <c r="AE77" s="8"/>
      <c r="AF77" s="8">
        <f>SQRT(SUM(AF67:AF74)/COUNT(AF67:AF74))</f>
        <v>1.188618406082363</v>
      </c>
      <c r="AG77" s="8"/>
      <c r="AH77" s="8"/>
      <c r="AI77" s="21" t="s">
        <v>35</v>
      </c>
      <c r="AJ77" s="8">
        <v>-1</v>
      </c>
      <c r="AK77" s="8"/>
      <c r="AL77" s="8">
        <f>SQRT(SUM(AL67:AL74)/COUNT(AL67:AL74))</f>
        <v>1.2139041125412025</v>
      </c>
      <c r="AM77" s="8"/>
      <c r="AN77" s="8"/>
      <c r="AO77" s="21" t="s">
        <v>35</v>
      </c>
      <c r="AP77" s="8">
        <v>-1</v>
      </c>
      <c r="AQ77" s="8"/>
      <c r="AR77" s="8">
        <f>SQRT(SUM(AR67:AR74)/COUNT(AR67:AR74))</f>
        <v>1.21322572782919</v>
      </c>
    </row>
    <row r="79" spans="1:46" x14ac:dyDescent="0.3">
      <c r="A79" s="1" t="s">
        <v>11</v>
      </c>
      <c r="B79" s="5" t="s">
        <v>50</v>
      </c>
      <c r="C79" s="7" t="s">
        <v>37</v>
      </c>
      <c r="F79" s="1" t="s">
        <v>11</v>
      </c>
      <c r="G79" s="5" t="s">
        <v>50</v>
      </c>
      <c r="H79" s="7" t="s">
        <v>14</v>
      </c>
      <c r="K79" s="1" t="s">
        <v>11</v>
      </c>
      <c r="L79" s="5" t="s">
        <v>50</v>
      </c>
      <c r="M79" s="7" t="s">
        <v>15</v>
      </c>
      <c r="Q79" s="1" t="s">
        <v>11</v>
      </c>
      <c r="R79" s="5" t="s">
        <v>50</v>
      </c>
      <c r="S79" s="7" t="s">
        <v>16</v>
      </c>
      <c r="W79" s="1" t="s">
        <v>11</v>
      </c>
      <c r="X79" s="5" t="s">
        <v>50</v>
      </c>
      <c r="Y79" s="7" t="s">
        <v>38</v>
      </c>
      <c r="AC79" s="1" t="s">
        <v>11</v>
      </c>
      <c r="AD79" s="5" t="s">
        <v>50</v>
      </c>
      <c r="AE79" s="7" t="s">
        <v>18</v>
      </c>
      <c r="AI79" s="1" t="s">
        <v>11</v>
      </c>
      <c r="AJ79" s="5" t="s">
        <v>50</v>
      </c>
      <c r="AK79" s="7" t="s">
        <v>19</v>
      </c>
      <c r="AO79" s="1" t="s">
        <v>11</v>
      </c>
      <c r="AP79" s="5" t="s">
        <v>50</v>
      </c>
      <c r="AQ79" s="7" t="s">
        <v>20</v>
      </c>
    </row>
    <row r="80" spans="1:46" x14ac:dyDescent="0.3">
      <c r="A80" s="1" t="s">
        <v>21</v>
      </c>
      <c r="B80" s="1" t="s">
        <v>25</v>
      </c>
      <c r="C80" s="1" t="s">
        <v>26</v>
      </c>
      <c r="D80" s="1" t="s">
        <v>24</v>
      </c>
      <c r="F80" s="1" t="s">
        <v>21</v>
      </c>
      <c r="G80" s="1" t="s">
        <v>25</v>
      </c>
      <c r="H80" s="1" t="s">
        <v>26</v>
      </c>
      <c r="I80" s="1" t="s">
        <v>24</v>
      </c>
      <c r="K80" s="1" t="s">
        <v>21</v>
      </c>
      <c r="L80" s="1" t="s">
        <v>25</v>
      </c>
      <c r="M80" s="1" t="s">
        <v>26</v>
      </c>
      <c r="N80" s="1" t="s">
        <v>24</v>
      </c>
      <c r="Q80" s="1" t="s">
        <v>21</v>
      </c>
      <c r="R80" s="1" t="s">
        <v>25</v>
      </c>
      <c r="S80" s="1" t="s">
        <v>26</v>
      </c>
      <c r="T80" s="1" t="s">
        <v>24</v>
      </c>
      <c r="W80" s="1" t="s">
        <v>21</v>
      </c>
      <c r="X80" s="1" t="s">
        <v>25</v>
      </c>
      <c r="Y80" s="1" t="s">
        <v>26</v>
      </c>
      <c r="Z80" s="1" t="s">
        <v>24</v>
      </c>
      <c r="AA80" s="1"/>
      <c r="AB80" s="1"/>
      <c r="AC80" s="1" t="s">
        <v>21</v>
      </c>
      <c r="AD80" s="1" t="s">
        <v>25</v>
      </c>
      <c r="AE80" s="1" t="s">
        <v>26</v>
      </c>
      <c r="AF80" s="1" t="s">
        <v>24</v>
      </c>
      <c r="AG80" s="1"/>
      <c r="AH80" s="1"/>
      <c r="AI80" s="1" t="s">
        <v>21</v>
      </c>
      <c r="AJ80" s="1" t="s">
        <v>25</v>
      </c>
      <c r="AK80" s="1" t="s">
        <v>26</v>
      </c>
      <c r="AL80" s="1" t="s">
        <v>24</v>
      </c>
      <c r="AM80" s="1"/>
      <c r="AN80" s="1"/>
      <c r="AO80" s="1" t="s">
        <v>21</v>
      </c>
      <c r="AP80" s="1" t="s">
        <v>25</v>
      </c>
      <c r="AQ80" s="1" t="s">
        <v>26</v>
      </c>
      <c r="AR80" s="1" t="s">
        <v>24</v>
      </c>
      <c r="AS80" s="1"/>
      <c r="AT80" s="1"/>
    </row>
    <row r="81" spans="1:46" x14ac:dyDescent="0.3">
      <c r="B81" s="1" t="s">
        <v>27</v>
      </c>
      <c r="C81" s="1" t="s">
        <v>27</v>
      </c>
      <c r="D81" s="1" t="s">
        <v>28</v>
      </c>
      <c r="G81" s="1" t="s">
        <v>27</v>
      </c>
      <c r="H81" s="1" t="s">
        <v>27</v>
      </c>
      <c r="I81" s="1" t="s">
        <v>28</v>
      </c>
      <c r="L81" s="1" t="s">
        <v>27</v>
      </c>
      <c r="M81" s="1" t="s">
        <v>27</v>
      </c>
      <c r="N81" s="1" t="s">
        <v>28</v>
      </c>
      <c r="R81" s="1" t="s">
        <v>27</v>
      </c>
      <c r="S81" s="1" t="s">
        <v>27</v>
      </c>
      <c r="T81" s="1" t="s">
        <v>28</v>
      </c>
      <c r="W81" s="1"/>
      <c r="X81" s="1" t="s">
        <v>27</v>
      </c>
      <c r="Y81" s="1" t="s">
        <v>27</v>
      </c>
      <c r="Z81" s="1" t="s">
        <v>28</v>
      </c>
      <c r="AA81" s="1"/>
      <c r="AB81" s="1"/>
      <c r="AC81" s="1"/>
      <c r="AD81" s="1" t="s">
        <v>27</v>
      </c>
      <c r="AE81" s="1" t="s">
        <v>27</v>
      </c>
      <c r="AF81" s="1" t="s">
        <v>28</v>
      </c>
      <c r="AG81" s="1"/>
      <c r="AH81" s="1"/>
      <c r="AI81" s="1"/>
      <c r="AJ81" s="1" t="s">
        <v>27</v>
      </c>
      <c r="AK81" s="1" t="s">
        <v>27</v>
      </c>
      <c r="AL81" s="1" t="s">
        <v>28</v>
      </c>
      <c r="AM81" s="1"/>
      <c r="AN81" s="1"/>
      <c r="AO81" s="1"/>
      <c r="AP81" s="1" t="s">
        <v>27</v>
      </c>
      <c r="AQ81" s="1" t="s">
        <v>27</v>
      </c>
      <c r="AR81" s="1" t="s">
        <v>28</v>
      </c>
      <c r="AS81" s="1"/>
      <c r="AT81" s="1"/>
    </row>
    <row r="82" spans="1:46" x14ac:dyDescent="0.3">
      <c r="A82">
        <v>1</v>
      </c>
      <c r="B82">
        <v>24.23</v>
      </c>
      <c r="C82" s="8">
        <f>($B$92)*(B82)+$B$91</f>
        <v>4.9299999859442245</v>
      </c>
      <c r="D82" s="8">
        <f>(C82-$E$2)^2</f>
        <v>25.603600142244449</v>
      </c>
      <c r="E82" s="8"/>
      <c r="F82" s="38">
        <v>1</v>
      </c>
      <c r="G82">
        <v>20.64</v>
      </c>
      <c r="H82" s="8">
        <f>($G$92)*(G82)+$G$91</f>
        <v>9.4979166666824391</v>
      </c>
      <c r="I82" s="8">
        <f>(H82-$E$2)^2</f>
        <v>0.24214600692892199</v>
      </c>
      <c r="J82" s="8"/>
      <c r="K82" s="38">
        <v>1</v>
      </c>
      <c r="L82" s="8">
        <v>20.76</v>
      </c>
      <c r="M82" s="8">
        <f>($L$92)*(L82)+$L$91</f>
        <v>10.115000000029678</v>
      </c>
      <c r="N82" s="8">
        <f>(M82-$E$2)^2</f>
        <v>1.5625000007419398E-2</v>
      </c>
      <c r="O82" s="8"/>
      <c r="P82" s="8"/>
      <c r="Q82" s="38">
        <v>1</v>
      </c>
      <c r="R82" s="8">
        <v>20.8</v>
      </c>
      <c r="S82" s="8">
        <f>($R$92)*(R82)+$R$91</f>
        <v>10.142916659180283</v>
      </c>
      <c r="T82" s="8">
        <f>(S82-$E$2)^2</f>
        <v>2.3383504654858854E-2</v>
      </c>
      <c r="W82">
        <v>1</v>
      </c>
      <c r="X82" s="8">
        <v>24.08</v>
      </c>
      <c r="Y82" s="8">
        <f>($X$92)*(X82)+$X$91</f>
        <v>4.9783333328284556</v>
      </c>
      <c r="Z82" s="8">
        <f>(Y82-$E$2)^2</f>
        <v>25.116802782838338</v>
      </c>
      <c r="AA82" s="8"/>
      <c r="AB82" s="8"/>
      <c r="AC82" s="38">
        <v>1</v>
      </c>
      <c r="AD82">
        <v>20.69</v>
      </c>
      <c r="AE82" s="8">
        <f>($AD$92)*(AD82)+$AD$91</f>
        <v>9.5312499961636199</v>
      </c>
      <c r="AF82" s="8">
        <f>(AE82-$E$2)^2</f>
        <v>0.21045156601987897</v>
      </c>
      <c r="AG82" s="8"/>
      <c r="AH82" s="8"/>
      <c r="AI82" s="38">
        <v>1</v>
      </c>
      <c r="AJ82">
        <v>20.25</v>
      </c>
      <c r="AK82" s="8">
        <f>($AJ$92)*(AJ82)+$AJ$91</f>
        <v>10.123333333335232</v>
      </c>
      <c r="AL82" s="8">
        <f>(AK82-$E$2)^2</f>
        <v>1.7777777778284033E-2</v>
      </c>
      <c r="AM82" s="8"/>
      <c r="AN82" s="8"/>
      <c r="AO82" s="38">
        <v>1</v>
      </c>
      <c r="AP82">
        <v>20.420000000000002</v>
      </c>
      <c r="AQ82" s="8">
        <f>($AP$92)*(AP82)+$AP$91</f>
        <v>10.141666573797508</v>
      </c>
      <c r="AR82" s="8">
        <f>(AQ82-$E$2)^2</f>
        <v>2.3002749607474882E-2</v>
      </c>
    </row>
    <row r="83" spans="1:46" x14ac:dyDescent="0.3">
      <c r="A83">
        <v>2</v>
      </c>
      <c r="B83">
        <v>21.78</v>
      </c>
      <c r="C83" s="8">
        <f t="shared" ref="C83:C89" si="40">($B$92)*(B83)+$B$91</f>
        <v>7.3799999859442238</v>
      </c>
      <c r="D83" s="8">
        <f>(C83-$F$2)^2</f>
        <v>8.9999991566534432E-2</v>
      </c>
      <c r="E83" s="8"/>
      <c r="F83" s="38">
        <v>2</v>
      </c>
      <c r="G83">
        <v>23.33</v>
      </c>
      <c r="H83" s="8">
        <f t="shared" ref="H83:H89" si="41">($G$92)*(G83)+$G$91</f>
        <v>6.8079166666824413</v>
      </c>
      <c r="I83" s="8">
        <f>(H83-$F$2)^2</f>
        <v>7.4029340269193764E-2</v>
      </c>
      <c r="J83" s="8"/>
      <c r="K83" s="38">
        <v>2</v>
      </c>
      <c r="L83" s="8">
        <v>24.14</v>
      </c>
      <c r="M83" s="8">
        <f t="shared" ref="M83:M89" si="42">($L$92)*(L83)+$L$91</f>
        <v>6.7350000000296788</v>
      </c>
      <c r="N83" s="8">
        <f>(M83-$F$2)^2</f>
        <v>0.11902499997952168</v>
      </c>
      <c r="O83" s="8"/>
      <c r="P83" s="8"/>
      <c r="Q83" s="38">
        <v>2</v>
      </c>
      <c r="R83" s="8">
        <v>24.21</v>
      </c>
      <c r="S83" s="8">
        <f t="shared" ref="S83:S89" si="43">($R$92)*(R83)+$R$91</f>
        <v>6.7329166591802831</v>
      </c>
      <c r="T83" s="8">
        <f>(S83-$F$2)^2</f>
        <v>0.12046684547457577</v>
      </c>
      <c r="W83">
        <v>2</v>
      </c>
      <c r="X83" s="8">
        <v>21.68</v>
      </c>
      <c r="Y83" s="8">
        <f t="shared" ref="Y83:Y89" si="44">($X$92)*(X83)+$X$91</f>
        <v>7.3783333328284542</v>
      </c>
      <c r="Z83" s="8">
        <f>(Y83-$F$2)^2</f>
        <v>8.9002777476533165E-2</v>
      </c>
      <c r="AA83" s="8"/>
      <c r="AB83" s="8"/>
      <c r="AC83" s="38">
        <v>2</v>
      </c>
      <c r="AD83">
        <v>23.42</v>
      </c>
      <c r="AE83" s="8">
        <f t="shared" ref="AE83:AE89" si="45">($AD$92)*(AD83)+$AD$91</f>
        <v>6.8012499961636195</v>
      </c>
      <c r="AF83" s="8">
        <f>(AE83-$F$2)^2</f>
        <v>7.7701564638782195E-2</v>
      </c>
      <c r="AG83" s="8"/>
      <c r="AH83" s="8"/>
      <c r="AI83" s="38">
        <v>2</v>
      </c>
      <c r="AJ83" s="8">
        <v>23.64</v>
      </c>
      <c r="AK83" s="8">
        <f t="shared" ref="AK83:AK89" si="46">($AJ$92)*(AJ83)+$AJ$91</f>
        <v>6.7333333333352314</v>
      </c>
      <c r="AL83" s="8">
        <f>(AK83-$F$2)^2</f>
        <v>0.12017777777646181</v>
      </c>
      <c r="AM83" s="8"/>
      <c r="AN83" s="8"/>
      <c r="AO83" s="38">
        <v>2</v>
      </c>
      <c r="AP83">
        <v>23.83</v>
      </c>
      <c r="AQ83" s="8">
        <f t="shared" ref="AQ83:AQ89" si="47">($AP$92)*(AP83)+$AP$91</f>
        <v>6.7316665737975114</v>
      </c>
      <c r="AR83" s="8">
        <f>(AQ83-$F$2)^2</f>
        <v>0.1213361758099646</v>
      </c>
    </row>
    <row r="84" spans="1:46" x14ac:dyDescent="0.3">
      <c r="A84">
        <v>3</v>
      </c>
      <c r="B84">
        <v>22.27</v>
      </c>
      <c r="C84" s="8">
        <f t="shared" si="40"/>
        <v>6.8899999859442254</v>
      </c>
      <c r="D84" s="8">
        <f>(C84-$G$2)^2</f>
        <v>2.2200999581137908</v>
      </c>
      <c r="E84" s="8"/>
      <c r="F84" s="38">
        <v>3</v>
      </c>
      <c r="G84">
        <v>23.63</v>
      </c>
      <c r="H84" s="8">
        <f t="shared" si="41"/>
        <v>6.5079166666824406</v>
      </c>
      <c r="I84" s="8">
        <f>(H84-$G$2)^2</f>
        <v>1.2274793403127295</v>
      </c>
      <c r="J84" s="8"/>
      <c r="K84" s="38">
        <v>3</v>
      </c>
      <c r="L84" s="8">
        <v>24.38</v>
      </c>
      <c r="M84" s="8">
        <f t="shared" si="42"/>
        <v>6.4950000000296804</v>
      </c>
      <c r="N84" s="8">
        <f>(M84-$G$2)^2</f>
        <v>1.1990250000649991</v>
      </c>
      <c r="O84" s="8"/>
      <c r="P84" s="8"/>
      <c r="Q84" s="38">
        <v>3</v>
      </c>
      <c r="R84" s="8">
        <v>24.45</v>
      </c>
      <c r="S84" s="8">
        <f t="shared" si="43"/>
        <v>6.4929166591802847</v>
      </c>
      <c r="T84" s="8">
        <f>(S84-$G$2)^2</f>
        <v>1.1944668239137939</v>
      </c>
      <c r="W84">
        <v>3</v>
      </c>
      <c r="X84" s="8">
        <v>22.3</v>
      </c>
      <c r="Y84" s="8">
        <f t="shared" si="44"/>
        <v>6.7583333328284532</v>
      </c>
      <c r="Z84" s="8">
        <f>(Y84-$G$2)^2</f>
        <v>1.8450694430728523</v>
      </c>
      <c r="AA84" s="8"/>
      <c r="AB84" s="8"/>
      <c r="AC84" s="38">
        <v>3</v>
      </c>
      <c r="AD84">
        <v>23.78</v>
      </c>
      <c r="AE84" s="8">
        <f t="shared" si="45"/>
        <v>6.44124999616362</v>
      </c>
      <c r="AF84" s="8">
        <f>(AE84-$G$2)^2</f>
        <v>1.084201554510738</v>
      </c>
      <c r="AG84" s="8"/>
      <c r="AH84" s="8"/>
      <c r="AI84" s="38">
        <v>3</v>
      </c>
      <c r="AJ84" s="8">
        <v>23.94</v>
      </c>
      <c r="AK84" s="8">
        <f t="shared" si="46"/>
        <v>6.4333333333352307</v>
      </c>
      <c r="AL84" s="8">
        <f>(AK84-$G$2)^2</f>
        <v>1.0677777777816984</v>
      </c>
      <c r="AM84" s="8"/>
      <c r="AN84" s="8"/>
      <c r="AO84" s="38">
        <v>3</v>
      </c>
      <c r="AP84">
        <v>24.13</v>
      </c>
      <c r="AQ84" s="8">
        <f t="shared" si="47"/>
        <v>6.4316665737975107</v>
      </c>
      <c r="AR84" s="8">
        <f>(AQ84-$G$2)^2</f>
        <v>1.064335919491094</v>
      </c>
    </row>
    <row r="85" spans="1:46" x14ac:dyDescent="0.3">
      <c r="A85">
        <v>4</v>
      </c>
      <c r="B85">
        <v>22.18</v>
      </c>
      <c r="C85" s="8">
        <f t="shared" si="40"/>
        <v>6.9799999859442252</v>
      </c>
      <c r="D85" s="8">
        <f>(C85-$H$2)^2</f>
        <v>0.62409997779187543</v>
      </c>
      <c r="E85" s="8"/>
      <c r="F85" s="38">
        <v>4</v>
      </c>
      <c r="G85">
        <v>23.53</v>
      </c>
      <c r="H85" s="8">
        <f t="shared" si="41"/>
        <v>6.6079166666824385</v>
      </c>
      <c r="I85" s="8">
        <f>(H85-$H$2)^2</f>
        <v>0.17465434029096005</v>
      </c>
      <c r="J85" s="8"/>
      <c r="K85" s="38">
        <v>4</v>
      </c>
      <c r="L85" s="8">
        <v>24.3</v>
      </c>
      <c r="M85" s="8">
        <f t="shared" si="42"/>
        <v>6.5750000000296787</v>
      </c>
      <c r="N85" s="8">
        <f>(M85-$H$2)^2</f>
        <v>0.14822500002285227</v>
      </c>
      <c r="O85" s="8"/>
      <c r="P85" s="8"/>
      <c r="Q85" s="38">
        <v>4</v>
      </c>
      <c r="R85" s="8">
        <v>24.37</v>
      </c>
      <c r="S85" s="8">
        <f t="shared" si="43"/>
        <v>6.572916659180283</v>
      </c>
      <c r="T85" s="8">
        <f>(S85-$H$2)^2</f>
        <v>0.1466251678777887</v>
      </c>
      <c r="W85">
        <v>4</v>
      </c>
      <c r="X85" s="8">
        <v>22.03</v>
      </c>
      <c r="Y85" s="8">
        <f t="shared" si="44"/>
        <v>7.0283333328284527</v>
      </c>
      <c r="Z85" s="8">
        <f>(Y85-$H$2)^2</f>
        <v>0.7028027769312607</v>
      </c>
      <c r="AA85" s="8"/>
      <c r="AB85" s="8"/>
      <c r="AC85" s="38">
        <v>4</v>
      </c>
      <c r="AD85">
        <v>23.61</v>
      </c>
      <c r="AE85" s="8">
        <f t="shared" si="45"/>
        <v>6.6112499961636217</v>
      </c>
      <c r="AF85" s="8">
        <f>(AE85-$H$2)^2</f>
        <v>0.177451559267851</v>
      </c>
      <c r="AG85" s="8"/>
      <c r="AH85" s="8"/>
      <c r="AI85" s="38">
        <v>4</v>
      </c>
      <c r="AJ85" s="8">
        <v>23.8</v>
      </c>
      <c r="AK85" s="8">
        <f t="shared" si="46"/>
        <v>6.5733333333352313</v>
      </c>
      <c r="AL85" s="8">
        <f>(AK85-$H$2)^2</f>
        <v>0.14694444444589924</v>
      </c>
      <c r="AM85" s="8"/>
      <c r="AN85" s="8"/>
      <c r="AO85" s="38">
        <v>4</v>
      </c>
      <c r="AP85">
        <v>23.98</v>
      </c>
      <c r="AQ85" s="8">
        <f t="shared" si="47"/>
        <v>6.5816665737975093</v>
      </c>
      <c r="AR85" s="8">
        <f>(AQ85-$H$2)^2</f>
        <v>0.1534027050302795</v>
      </c>
    </row>
    <row r="86" spans="1:46" x14ac:dyDescent="0.3">
      <c r="A86">
        <v>5</v>
      </c>
      <c r="B86">
        <v>25.19</v>
      </c>
      <c r="C86" s="8">
        <f t="shared" si="40"/>
        <v>3.9699999859442237</v>
      </c>
      <c r="D86" s="8">
        <f>(C86-$I$2)^2</f>
        <v>0.34809998341418424</v>
      </c>
      <c r="E86" s="8"/>
      <c r="F86" s="38">
        <v>5</v>
      </c>
      <c r="G86">
        <v>27.07</v>
      </c>
      <c r="H86" s="8">
        <f t="shared" si="41"/>
        <v>3.0679166666824393</v>
      </c>
      <c r="I86" s="8">
        <f>(H86-$I$2)^2</f>
        <v>9.7396006934599599E-2</v>
      </c>
      <c r="J86" s="8"/>
      <c r="K86" s="38">
        <v>5</v>
      </c>
      <c r="L86" s="8">
        <v>27.95</v>
      </c>
      <c r="M86" s="8">
        <f t="shared" si="42"/>
        <v>2.9250000000296801</v>
      </c>
      <c r="N86" s="8">
        <f>(M86-$I$2)^2</f>
        <v>0.20702499997299104</v>
      </c>
      <c r="O86" s="8"/>
      <c r="P86" s="8"/>
      <c r="Q86" s="38">
        <v>5</v>
      </c>
      <c r="R86" s="8">
        <v>28.02</v>
      </c>
      <c r="S86" s="8">
        <f t="shared" si="43"/>
        <v>2.9229166591802844</v>
      </c>
      <c r="T86" s="8">
        <f>(S86-$I$2)^2</f>
        <v>0.20892518045491218</v>
      </c>
      <c r="W86">
        <v>5</v>
      </c>
      <c r="X86" s="8">
        <v>25</v>
      </c>
      <c r="Y86" s="8">
        <f t="shared" si="44"/>
        <v>4.0583333328284539</v>
      </c>
      <c r="Z86" s="8">
        <f>(Y86-$I$2)^2</f>
        <v>0.46013611042615815</v>
      </c>
      <c r="AA86" s="8"/>
      <c r="AB86" s="8"/>
      <c r="AC86" s="38">
        <v>5</v>
      </c>
      <c r="AD86">
        <v>27.08</v>
      </c>
      <c r="AE86" s="8">
        <f t="shared" si="45"/>
        <v>3.1412499961636229</v>
      </c>
      <c r="AF86" s="8">
        <f>(AE86-$I$2)^2</f>
        <v>5.7001564331870036E-2</v>
      </c>
      <c r="AG86" s="8"/>
      <c r="AH86" s="8"/>
      <c r="AI86" s="38">
        <v>5</v>
      </c>
      <c r="AJ86" s="8">
        <v>27.37</v>
      </c>
      <c r="AK86" s="8">
        <f t="shared" si="46"/>
        <v>3.003333333335231</v>
      </c>
      <c r="AL86" s="8">
        <f>(AK86-$I$2)^2</f>
        <v>0.14187777777634811</v>
      </c>
      <c r="AM86" s="8"/>
      <c r="AN86" s="8"/>
      <c r="AO86" s="38">
        <v>5</v>
      </c>
      <c r="AP86">
        <v>27.57</v>
      </c>
      <c r="AQ86" s="8">
        <f t="shared" si="47"/>
        <v>2.9916665737975094</v>
      </c>
      <c r="AR86" s="8">
        <f>(AQ86-$I$2)^2</f>
        <v>0.1508028499061651</v>
      </c>
    </row>
    <row r="87" spans="1:46" x14ac:dyDescent="0.3">
      <c r="A87" s="14" t="s">
        <v>29</v>
      </c>
      <c r="B87" s="8">
        <f>AVERAGE(27.41,27.82,27.14)</f>
        <v>27.456666666666667</v>
      </c>
      <c r="C87" s="8">
        <f t="shared" si="40"/>
        <v>1.7033333192775579</v>
      </c>
      <c r="D87" s="8">
        <f>(C87-$J$2)^2</f>
        <v>6.4177770656185129E-2</v>
      </c>
      <c r="E87" s="8"/>
      <c r="F87" s="17" t="s">
        <v>29</v>
      </c>
      <c r="G87" s="8">
        <f>AVERAGE(29.14,29.56,28.98)</f>
        <v>29.22666666666667</v>
      </c>
      <c r="H87" s="8">
        <f t="shared" si="41"/>
        <v>0.9112500000157695</v>
      </c>
      <c r="I87" s="8">
        <f>(H87-$J$2)^2</f>
        <v>0.29025156248300832</v>
      </c>
      <c r="J87" s="8"/>
      <c r="K87" s="17" t="s">
        <v>29</v>
      </c>
      <c r="L87" s="8">
        <f>AVERAGE(29.99,30.41,29.81)</f>
        <v>30.069999999999997</v>
      </c>
      <c r="M87" s="8">
        <f t="shared" si="42"/>
        <v>0.80500000002968264</v>
      </c>
      <c r="N87" s="8">
        <f>(M87-$J$2)^2</f>
        <v>0.41602499996170933</v>
      </c>
      <c r="O87" s="8"/>
      <c r="P87" s="8"/>
      <c r="Q87" s="17" t="s">
        <v>29</v>
      </c>
      <c r="R87" s="8">
        <f>AVERAGE(30.06,30.49,29.89)</f>
        <v>30.146666666666665</v>
      </c>
      <c r="S87" s="8">
        <f t="shared" si="43"/>
        <v>0.79624999251361928</v>
      </c>
      <c r="T87" s="8">
        <f>(S87-$J$2)^2</f>
        <v>0.42738907228844281</v>
      </c>
      <c r="W87" s="14" t="s">
        <v>29</v>
      </c>
      <c r="X87" s="8">
        <f>AVERAGE(27.36,27.74,27.28)</f>
        <v>27.459999999999997</v>
      </c>
      <c r="Y87" s="8">
        <f t="shared" si="44"/>
        <v>1.5983333328284566</v>
      </c>
      <c r="Z87" s="8">
        <f>(Y87-$J$2)^2</f>
        <v>2.2002777627997686E-2</v>
      </c>
      <c r="AA87" s="8"/>
      <c r="AB87" s="8"/>
      <c r="AC87" s="17" t="s">
        <v>29</v>
      </c>
      <c r="AD87" s="8">
        <f>AVERAGE(29.26,29.65,29.2)</f>
        <v>29.37</v>
      </c>
      <c r="AE87" s="8">
        <f t="shared" si="45"/>
        <v>0.85124999616362018</v>
      </c>
      <c r="AF87" s="8">
        <f>(AE87-$J$2)^2</f>
        <v>0.35850156709406478</v>
      </c>
      <c r="AG87" s="8"/>
      <c r="AH87" s="8"/>
      <c r="AI87" s="17" t="s">
        <v>29</v>
      </c>
      <c r="AJ87" s="8">
        <f>AVERAGE(29.52,29.91,29.43)</f>
        <v>29.62</v>
      </c>
      <c r="AK87" s="8">
        <f t="shared" si="46"/>
        <v>0.753333333335231</v>
      </c>
      <c r="AL87" s="8">
        <f>(AK87-$J$2)^2</f>
        <v>0.4853444444418003</v>
      </c>
      <c r="AM87" s="8"/>
      <c r="AN87" s="8"/>
      <c r="AO87" s="17" t="s">
        <v>29</v>
      </c>
      <c r="AP87" s="8">
        <f>AVERAGE(29.71,30.1,29.63)</f>
        <v>29.813333333333333</v>
      </c>
      <c r="AQ87" s="8">
        <f t="shared" si="47"/>
        <v>0.74833324046417715</v>
      </c>
      <c r="AR87" s="8">
        <f>(AQ87-$J$2)^2</f>
        <v>0.49233624143750221</v>
      </c>
    </row>
    <row r="88" spans="1:46" x14ac:dyDescent="0.3">
      <c r="A88" s="2" t="s">
        <v>30</v>
      </c>
      <c r="B88" s="8">
        <f>AVERAGE(28.16,28.45,29.9)</f>
        <v>28.836666666666662</v>
      </c>
      <c r="C88" s="8">
        <f t="shared" si="40"/>
        <v>0.32333331927756248</v>
      </c>
      <c r="D88" s="8">
        <f>(C88-$K$2)^2</f>
        <v>0.52804446487216505</v>
      </c>
      <c r="E88" s="8"/>
      <c r="F88" s="18" t="s">
        <v>30</v>
      </c>
      <c r="G88" s="8">
        <f>AVERAGE(30.09,30.4,31.64)</f>
        <v>30.709999999999997</v>
      </c>
      <c r="H88" s="8">
        <f t="shared" si="41"/>
        <v>-0.57208333331755767</v>
      </c>
      <c r="I88" s="8">
        <f>(H88-$K$2)^2</f>
        <v>2.6311543402265989</v>
      </c>
      <c r="J88" s="8"/>
      <c r="K88" s="18" t="s">
        <v>30</v>
      </c>
      <c r="L88" s="8">
        <f>AVERAGE(30.98,31.31,32.51)</f>
        <v>31.599999999999998</v>
      </c>
      <c r="M88" s="8">
        <f t="shared" si="42"/>
        <v>-0.7249999999703185</v>
      </c>
      <c r="N88" s="8">
        <f>(M88-$K$2)^2</f>
        <v>3.1506249998946307</v>
      </c>
      <c r="O88" s="8"/>
      <c r="P88" s="8"/>
      <c r="Q88" s="18" t="s">
        <v>30</v>
      </c>
      <c r="R88" s="8">
        <f>AVERAGE(31.06,31.39,32.59)</f>
        <v>31.680000000000003</v>
      </c>
      <c r="S88" s="8">
        <f t="shared" si="43"/>
        <v>-0.73708334081971927</v>
      </c>
      <c r="T88" s="8">
        <f>(S88-$K$2)^2</f>
        <v>3.1936668670353692</v>
      </c>
      <c r="W88" s="2" t="s">
        <v>30</v>
      </c>
      <c r="X88" s="8">
        <f>AVERAGE(27.92,28.28,29.77)</f>
        <v>28.656666666666666</v>
      </c>
      <c r="Y88" s="8">
        <f t="shared" si="44"/>
        <v>0.40166666616178759</v>
      </c>
      <c r="Z88" s="8">
        <f>(Y88-$K$2)^2</f>
        <v>0.42033611176577101</v>
      </c>
      <c r="AA88" s="8"/>
      <c r="AB88" s="8"/>
      <c r="AC88" s="18" t="s">
        <v>30</v>
      </c>
      <c r="AD88" s="8">
        <f>AVERAGE(30.09,30.45,31.71)</f>
        <v>30.75</v>
      </c>
      <c r="AE88" s="8">
        <f t="shared" si="45"/>
        <v>-0.52875000383637882</v>
      </c>
      <c r="AF88" s="8">
        <f>(AE88-$K$2)^2</f>
        <v>2.4924515746133662</v>
      </c>
      <c r="AG88" s="8"/>
      <c r="AH88" s="8"/>
      <c r="AI88" s="18" t="s">
        <v>30</v>
      </c>
      <c r="AJ88" s="8">
        <f>AVERAGE(30.39,30.77,32)</f>
        <v>31.053333333333331</v>
      </c>
      <c r="AK88" s="8">
        <f t="shared" si="46"/>
        <v>-0.67999999999809901</v>
      </c>
      <c r="AL88" s="8">
        <f>(AK88-$K$2)^2</f>
        <v>2.9928999999934227</v>
      </c>
      <c r="AM88" s="8"/>
      <c r="AN88" s="8"/>
      <c r="AO88" s="18" t="s">
        <v>30</v>
      </c>
      <c r="AP88" s="8">
        <f>AVERAGE(30.59,30.97,32.19)</f>
        <v>31.25</v>
      </c>
      <c r="AQ88" s="8">
        <f t="shared" si="47"/>
        <v>-0.68833342620249027</v>
      </c>
      <c r="AR88" s="8">
        <f>(AQ88-$K$2)^2</f>
        <v>3.0218031006528889</v>
      </c>
    </row>
    <row r="89" spans="1:46" x14ac:dyDescent="0.3">
      <c r="A89" s="13" t="s">
        <v>31</v>
      </c>
      <c r="B89" s="8">
        <f>AVERAGE(26.38,26.46,26.29)</f>
        <v>26.376666666666665</v>
      </c>
      <c r="C89" s="8">
        <f t="shared" si="40"/>
        <v>2.7833333192775598</v>
      </c>
      <c r="D89" s="8">
        <f>(C89-$L$2)^2</f>
        <v>5.5853443780074885</v>
      </c>
      <c r="E89" s="8"/>
      <c r="F89" s="19" t="s">
        <v>31</v>
      </c>
      <c r="G89" s="8">
        <f>AVERAGE(27.97,28.06,27.99)</f>
        <v>28.006666666666664</v>
      </c>
      <c r="H89" s="8">
        <f t="shared" si="41"/>
        <v>2.1312500000157755</v>
      </c>
      <c r="I89" s="8">
        <f>(H89-$L$2)^2</f>
        <v>2.9283765625539919</v>
      </c>
      <c r="J89" s="8"/>
      <c r="K89" s="19" t="s">
        <v>31</v>
      </c>
      <c r="L89" s="8">
        <f>AVERAGE(28.8,28.89,28.83)</f>
        <v>28.84</v>
      </c>
      <c r="M89" s="8">
        <f t="shared" si="42"/>
        <v>2.0350000000296795</v>
      </c>
      <c r="N89" s="8">
        <f>(M89-$L$2)^2</f>
        <v>2.6082250000958651</v>
      </c>
      <c r="O89" s="8"/>
      <c r="P89" s="8"/>
      <c r="Q89" s="19" t="s">
        <v>31</v>
      </c>
      <c r="R89" s="8">
        <f>AVERAGE(28.87,28.96,28.89)</f>
        <v>28.906666666666666</v>
      </c>
      <c r="S89" s="8">
        <f t="shared" si="43"/>
        <v>2.0362499925136177</v>
      </c>
      <c r="T89" s="8">
        <f>(S89-$L$2)^2</f>
        <v>2.6122640383002693</v>
      </c>
      <c r="W89" s="13" t="s">
        <v>31</v>
      </c>
      <c r="X89" s="8">
        <f>AVERAGE(26.28,26.43,26.19)</f>
        <v>26.3</v>
      </c>
      <c r="Y89" s="8">
        <f t="shared" si="44"/>
        <v>2.7583333328284532</v>
      </c>
      <c r="Z89" s="8">
        <f>(Y89-$L$2)^2</f>
        <v>5.4678027754166223</v>
      </c>
      <c r="AA89" s="8"/>
      <c r="AB89" s="8"/>
      <c r="AC89" s="19" t="s">
        <v>31</v>
      </c>
      <c r="AD89" s="8">
        <f>AVERAGE(28.07,28.18,28.08)</f>
        <v>28.11</v>
      </c>
      <c r="AE89" s="8">
        <f t="shared" si="45"/>
        <v>2.1112499961636217</v>
      </c>
      <c r="AF89" s="8">
        <f>(AE89-$L$2)^2</f>
        <v>2.8603265495234509</v>
      </c>
      <c r="AG89" s="8"/>
      <c r="AH89" s="8"/>
      <c r="AI89" s="19" t="s">
        <v>31</v>
      </c>
      <c r="AJ89" s="8">
        <f>AVERAGE(28.31,28.42,28.33)</f>
        <v>28.353333333333335</v>
      </c>
      <c r="AK89" s="8">
        <f t="shared" si="46"/>
        <v>2.0200000000018967</v>
      </c>
      <c r="AL89" s="8">
        <f>(AK89-$L$2)^2</f>
        <v>2.5600000000060699</v>
      </c>
      <c r="AM89" s="8"/>
      <c r="AN89" s="8"/>
      <c r="AO89" s="19" t="s">
        <v>31</v>
      </c>
      <c r="AP89" s="8">
        <f>AVERAGE(28.5,28.6,28.52)</f>
        <v>28.540000000000003</v>
      </c>
      <c r="AQ89" s="8">
        <f t="shared" si="47"/>
        <v>2.021666573797507</v>
      </c>
      <c r="AR89" s="8">
        <f>(AQ89-$L$2)^2</f>
        <v>2.5653358136202451</v>
      </c>
    </row>
    <row r="90" spans="1:46" x14ac:dyDescent="0.3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6" x14ac:dyDescent="0.3">
      <c r="A91" s="1" t="s">
        <v>32</v>
      </c>
      <c r="B91" s="8">
        <v>29.159999985944225</v>
      </c>
      <c r="C91" s="21" t="s">
        <v>33</v>
      </c>
      <c r="D91" s="21" t="s">
        <v>34</v>
      </c>
      <c r="E91" s="8"/>
      <c r="F91" s="21" t="s">
        <v>32</v>
      </c>
      <c r="G91" s="8">
        <v>30.13791666668244</v>
      </c>
      <c r="H91" s="21" t="s">
        <v>33</v>
      </c>
      <c r="I91" s="21" t="s">
        <v>34</v>
      </c>
      <c r="J91" s="8"/>
      <c r="K91" s="21" t="s">
        <v>32</v>
      </c>
      <c r="L91" s="8">
        <v>30.875000000029679</v>
      </c>
      <c r="M91" s="21" t="s">
        <v>33</v>
      </c>
      <c r="N91" s="21" t="s">
        <v>34</v>
      </c>
      <c r="O91" s="8"/>
      <c r="P91" s="8"/>
      <c r="Q91" s="21" t="s">
        <v>32</v>
      </c>
      <c r="R91" s="8">
        <v>30.942916659180284</v>
      </c>
      <c r="S91" s="21" t="s">
        <v>33</v>
      </c>
      <c r="T91" s="21" t="s">
        <v>34</v>
      </c>
      <c r="W91" s="1" t="s">
        <v>32</v>
      </c>
      <c r="X91" s="8">
        <v>29.058333332828454</v>
      </c>
      <c r="Y91" s="21" t="s">
        <v>33</v>
      </c>
      <c r="Z91" s="21" t="s">
        <v>34</v>
      </c>
      <c r="AA91" s="8"/>
      <c r="AB91" s="8"/>
      <c r="AC91" s="21" t="s">
        <v>32</v>
      </c>
      <c r="AD91" s="8">
        <v>30.221249996163621</v>
      </c>
      <c r="AE91" s="21" t="s">
        <v>33</v>
      </c>
      <c r="AF91" s="21" t="s">
        <v>34</v>
      </c>
      <c r="AG91" s="8"/>
      <c r="AH91" s="8"/>
      <c r="AI91" s="21" t="s">
        <v>32</v>
      </c>
      <c r="AJ91" s="8">
        <v>30.373333333335232</v>
      </c>
      <c r="AK91" s="21" t="s">
        <v>33</v>
      </c>
      <c r="AL91" s="21" t="s">
        <v>34</v>
      </c>
      <c r="AM91" s="8"/>
      <c r="AN91" s="8"/>
      <c r="AO91" s="21" t="s">
        <v>32</v>
      </c>
      <c r="AP91" s="8">
        <v>30.56166657379751</v>
      </c>
      <c r="AQ91" s="21" t="s">
        <v>33</v>
      </c>
      <c r="AR91" s="21" t="s">
        <v>34</v>
      </c>
    </row>
    <row r="92" spans="1:46" x14ac:dyDescent="0.3">
      <c r="A92" s="1" t="s">
        <v>35</v>
      </c>
      <c r="B92" s="8">
        <v>-1</v>
      </c>
      <c r="C92" s="8"/>
      <c r="D92" s="8">
        <f>SQRT(SUM(D82:D89)/COUNT(D82:D89))</f>
        <v>2.0935456367926002</v>
      </c>
      <c r="E92" s="8"/>
      <c r="F92" s="21" t="s">
        <v>35</v>
      </c>
      <c r="G92" s="8">
        <v>-1</v>
      </c>
      <c r="H92" s="8"/>
      <c r="I92" s="8">
        <f>SQRT(SUM(I82:I89)/COUNT(I82:I89))</f>
        <v>0.97886972447818632</v>
      </c>
      <c r="J92" s="8"/>
      <c r="K92" s="21" t="s">
        <v>35</v>
      </c>
      <c r="L92" s="8">
        <v>-1</v>
      </c>
      <c r="M92" s="8"/>
      <c r="N92" s="8">
        <f>SQRT(SUM(N82:N89)/COUNT(N82:N89))</f>
        <v>0.99145095693130414</v>
      </c>
      <c r="O92" s="8"/>
      <c r="P92" s="8"/>
      <c r="Q92" s="21" t="s">
        <v>35</v>
      </c>
      <c r="R92" s="8">
        <v>-1</v>
      </c>
      <c r="S92" s="8"/>
      <c r="T92" s="8">
        <f>SQRT(SUM(T82:T89)/COUNT(T82:T89))</f>
        <v>0.9954388165527811</v>
      </c>
      <c r="W92" s="1" t="s">
        <v>35</v>
      </c>
      <c r="X92" s="8">
        <v>-1</v>
      </c>
      <c r="Y92" s="8"/>
      <c r="Z92" s="8">
        <f>SQRT(SUM(Z82:Z89)/COUNT(Z82:Z89))</f>
        <v>2.0653073486637386</v>
      </c>
      <c r="AA92" s="8"/>
      <c r="AB92" s="8"/>
      <c r="AC92" s="21" t="s">
        <v>35</v>
      </c>
      <c r="AD92" s="8">
        <v>-1</v>
      </c>
      <c r="AE92" s="8"/>
      <c r="AF92" s="8">
        <f>SQRT(SUM(AF82:AF89)/COUNT(AF82:AF89))</f>
        <v>0.95643135535175772</v>
      </c>
      <c r="AG92" s="8"/>
      <c r="AH92" s="8"/>
      <c r="AI92" s="21" t="s">
        <v>35</v>
      </c>
      <c r="AJ92" s="8">
        <v>-1</v>
      </c>
      <c r="AK92" s="8"/>
      <c r="AL92" s="8">
        <f>SQRT(SUM(AL82:AL89)/COUNT(AL82:AL89))</f>
        <v>0.97036075765665519</v>
      </c>
      <c r="AM92" s="8"/>
      <c r="AN92" s="8"/>
      <c r="AO92" s="21" t="s">
        <v>35</v>
      </c>
      <c r="AP92" s="8">
        <v>-1</v>
      </c>
      <c r="AQ92" s="8"/>
      <c r="AR92" s="8">
        <f>SQRT(SUM(AR82:AR89)/COUNT(AR82:AR89))</f>
        <v>0.97418912149769554</v>
      </c>
    </row>
    <row r="93" spans="1:46" x14ac:dyDescent="0.3">
      <c r="A93" s="1"/>
      <c r="H93" t="s">
        <v>51</v>
      </c>
    </row>
    <row r="94" spans="1:46" x14ac:dyDescent="0.3">
      <c r="A94" s="1" t="s">
        <v>11</v>
      </c>
      <c r="B94" s="5" t="s">
        <v>52</v>
      </c>
      <c r="C94" s="7" t="s">
        <v>37</v>
      </c>
      <c r="F94" s="1" t="s">
        <v>11</v>
      </c>
      <c r="G94" s="5" t="s">
        <v>52</v>
      </c>
      <c r="H94" s="7" t="s">
        <v>14</v>
      </c>
      <c r="K94" s="1" t="s">
        <v>11</v>
      </c>
      <c r="L94" s="5" t="s">
        <v>52</v>
      </c>
      <c r="M94" s="7" t="s">
        <v>15</v>
      </c>
      <c r="Q94" s="1" t="s">
        <v>11</v>
      </c>
      <c r="R94" s="5" t="s">
        <v>52</v>
      </c>
      <c r="S94" s="7" t="s">
        <v>16</v>
      </c>
      <c r="W94" s="1" t="s">
        <v>11</v>
      </c>
      <c r="X94" s="5" t="s">
        <v>52</v>
      </c>
      <c r="Y94" s="7" t="s">
        <v>38</v>
      </c>
      <c r="AC94" s="1" t="s">
        <v>11</v>
      </c>
      <c r="AD94" s="5" t="s">
        <v>52</v>
      </c>
      <c r="AE94" s="7" t="s">
        <v>18</v>
      </c>
      <c r="AI94" s="1" t="s">
        <v>11</v>
      </c>
      <c r="AJ94" s="5" t="s">
        <v>52</v>
      </c>
      <c r="AK94" s="7" t="s">
        <v>19</v>
      </c>
      <c r="AO94" s="1" t="s">
        <v>11</v>
      </c>
      <c r="AP94" s="5" t="s">
        <v>52</v>
      </c>
      <c r="AQ94" s="7" t="s">
        <v>20</v>
      </c>
    </row>
    <row r="95" spans="1:46" x14ac:dyDescent="0.3">
      <c r="A95" s="1" t="s">
        <v>21</v>
      </c>
      <c r="B95" s="1" t="s">
        <v>25</v>
      </c>
      <c r="C95" s="1" t="s">
        <v>26</v>
      </c>
      <c r="D95" s="1" t="s">
        <v>24</v>
      </c>
      <c r="F95" s="1" t="s">
        <v>21</v>
      </c>
      <c r="G95" s="1" t="s">
        <v>25</v>
      </c>
      <c r="H95" s="1" t="s">
        <v>26</v>
      </c>
      <c r="I95" s="1" t="s">
        <v>24</v>
      </c>
      <c r="K95" s="1" t="s">
        <v>21</v>
      </c>
      <c r="L95" s="1" t="s">
        <v>25</v>
      </c>
      <c r="M95" s="1" t="s">
        <v>26</v>
      </c>
      <c r="N95" s="1" t="s">
        <v>24</v>
      </c>
      <c r="Q95" s="1" t="s">
        <v>21</v>
      </c>
      <c r="R95" s="1" t="s">
        <v>25</v>
      </c>
      <c r="S95" s="1" t="s">
        <v>26</v>
      </c>
      <c r="T95" s="1" t="s">
        <v>24</v>
      </c>
      <c r="U95" s="1"/>
      <c r="W95" s="1" t="s">
        <v>21</v>
      </c>
      <c r="X95" s="1" t="s">
        <v>25</v>
      </c>
      <c r="Y95" s="1" t="s">
        <v>26</v>
      </c>
      <c r="Z95" s="1" t="s">
        <v>24</v>
      </c>
      <c r="AA95" s="1"/>
      <c r="AC95" s="1" t="s">
        <v>21</v>
      </c>
      <c r="AD95" s="1" t="s">
        <v>25</v>
      </c>
      <c r="AE95" s="1" t="s">
        <v>26</v>
      </c>
      <c r="AF95" s="1" t="s">
        <v>24</v>
      </c>
      <c r="AG95" s="1"/>
      <c r="AH95" s="1"/>
      <c r="AI95" s="1" t="s">
        <v>21</v>
      </c>
      <c r="AJ95" s="1" t="s">
        <v>25</v>
      </c>
      <c r="AK95" s="1" t="s">
        <v>26</v>
      </c>
      <c r="AL95" s="1" t="s">
        <v>24</v>
      </c>
      <c r="AM95" s="1"/>
      <c r="AN95" s="1"/>
      <c r="AO95" s="1" t="s">
        <v>21</v>
      </c>
      <c r="AP95" s="1" t="s">
        <v>25</v>
      </c>
      <c r="AQ95" s="1" t="s">
        <v>26</v>
      </c>
      <c r="AR95" s="1" t="s">
        <v>24</v>
      </c>
      <c r="AS95" s="1"/>
    </row>
    <row r="96" spans="1:46" x14ac:dyDescent="0.3">
      <c r="B96" s="1" t="s">
        <v>27</v>
      </c>
      <c r="C96" s="1" t="s">
        <v>27</v>
      </c>
      <c r="D96" s="1" t="s">
        <v>28</v>
      </c>
      <c r="G96" s="1" t="s">
        <v>27</v>
      </c>
      <c r="H96" s="1" t="s">
        <v>27</v>
      </c>
      <c r="I96" s="1" t="s">
        <v>28</v>
      </c>
      <c r="L96" s="1" t="s">
        <v>27</v>
      </c>
      <c r="M96" s="1" t="s">
        <v>27</v>
      </c>
      <c r="N96" s="1" t="s">
        <v>28</v>
      </c>
      <c r="R96" s="1" t="s">
        <v>27</v>
      </c>
      <c r="S96" s="1" t="s">
        <v>27</v>
      </c>
      <c r="T96" s="1" t="s">
        <v>28</v>
      </c>
      <c r="U96" s="1"/>
      <c r="X96" s="1" t="s">
        <v>27</v>
      </c>
      <c r="Y96" s="1" t="s">
        <v>27</v>
      </c>
      <c r="Z96" s="1" t="s">
        <v>28</v>
      </c>
      <c r="AD96" s="1" t="s">
        <v>27</v>
      </c>
      <c r="AE96" s="1" t="s">
        <v>27</v>
      </c>
      <c r="AF96" s="1" t="s">
        <v>28</v>
      </c>
      <c r="AG96" s="1"/>
      <c r="AH96" s="1"/>
      <c r="AI96" s="1"/>
      <c r="AJ96" s="1" t="s">
        <v>27</v>
      </c>
      <c r="AK96" s="1" t="s">
        <v>27</v>
      </c>
      <c r="AL96" s="1" t="s">
        <v>28</v>
      </c>
      <c r="AM96" s="1"/>
      <c r="AN96" s="1"/>
      <c r="AO96" s="1"/>
      <c r="AP96" s="1" t="s">
        <v>27</v>
      </c>
      <c r="AQ96" s="1" t="s">
        <v>27</v>
      </c>
      <c r="AR96" s="1" t="s">
        <v>28</v>
      </c>
      <c r="AS96" s="1"/>
    </row>
    <row r="97" spans="1:44" x14ac:dyDescent="0.3">
      <c r="A97">
        <v>1</v>
      </c>
      <c r="B97">
        <v>26.92</v>
      </c>
      <c r="C97" s="8">
        <f>($B$107)*(B97)+$B$106</f>
        <v>2.2158333037341755</v>
      </c>
      <c r="D97" s="8">
        <f>(C97-$E$2)^2</f>
        <v>60.437667821328688</v>
      </c>
      <c r="E97" s="8"/>
      <c r="F97" s="38">
        <v>1</v>
      </c>
      <c r="G97">
        <v>23.63</v>
      </c>
      <c r="H97" s="8">
        <f>($G$107)*(G97)+$G$106</f>
        <v>6.7041666605091379</v>
      </c>
      <c r="I97" s="8">
        <f>(H97-$E$2)^2</f>
        <v>10.796700734909672</v>
      </c>
      <c r="J97" s="8"/>
      <c r="K97" s="38">
        <v>1</v>
      </c>
      <c r="L97">
        <v>24.53</v>
      </c>
      <c r="M97" s="8">
        <f>($L$107)*(L97)+$L$106</f>
        <v>7.0129166692489697</v>
      </c>
      <c r="N97" s="8">
        <f>(M97-$E$2)^2</f>
        <v>8.863025158235649</v>
      </c>
      <c r="O97" s="8"/>
      <c r="P97" s="8"/>
      <c r="Q97" s="38">
        <v>1</v>
      </c>
      <c r="R97">
        <v>23.88</v>
      </c>
      <c r="S97" s="8">
        <f>($R$107)*(R97)+$R$106</f>
        <v>7.040832491503199</v>
      </c>
      <c r="T97" s="8">
        <f>(S97-$E$2)^2</f>
        <v>8.6975889931732304</v>
      </c>
      <c r="W97">
        <v>1</v>
      </c>
      <c r="X97">
        <v>32.69</v>
      </c>
      <c r="Y97" s="8">
        <f>($X$107)*(X97)+$X$106</f>
        <v>-1.423750014629487</v>
      </c>
      <c r="Z97" s="8">
        <f>(Y97-$E$2)^2</f>
        <v>130.27368939645461</v>
      </c>
      <c r="AA97" s="8"/>
      <c r="AB97" s="8"/>
      <c r="AC97" s="38">
        <v>1</v>
      </c>
      <c r="AD97" s="8">
        <v>26.08</v>
      </c>
      <c r="AE97" s="8">
        <f>($AD$107)*(AD97)+$AD$106</f>
        <v>5.2562499697993346</v>
      </c>
      <c r="AF97" s="8">
        <f>(AE97-$E$2)^2</f>
        <v>22.408389348424802</v>
      </c>
      <c r="AG97" s="8"/>
      <c r="AH97" s="8"/>
      <c r="AI97" s="38">
        <v>1</v>
      </c>
      <c r="AJ97">
        <v>26.87</v>
      </c>
      <c r="AK97" s="8">
        <f>($AJ$107)*(AJ97)+$AJ$106</f>
        <v>5.8933333333553612</v>
      </c>
      <c r="AL97" s="8">
        <f>(AK97-$E$2)^2</f>
        <v>16.782677777597296</v>
      </c>
      <c r="AM97" s="8"/>
      <c r="AN97" s="8"/>
      <c r="AO97" s="38">
        <v>1</v>
      </c>
      <c r="AP97">
        <v>25.88</v>
      </c>
      <c r="AQ97" s="8">
        <f>($AP$107)*(AP97)+$AP$106</f>
        <v>5.9208333323725633</v>
      </c>
      <c r="AR97" s="8">
        <f>(AQ97-$E$2)^2</f>
        <v>16.55811736893018</v>
      </c>
    </row>
    <row r="98" spans="1:44" x14ac:dyDescent="0.3">
      <c r="A98">
        <v>2</v>
      </c>
      <c r="B98">
        <v>21.03</v>
      </c>
      <c r="C98" s="8">
        <f t="shared" ref="C98:C104" si="48">($B$107)*(B98)+$B$106</f>
        <v>8.1058333037341761</v>
      </c>
      <c r="D98" s="8">
        <f>(C98-$F$2)^2</f>
        <v>1.0523339670501743</v>
      </c>
      <c r="E98" s="8"/>
      <c r="F98" s="38">
        <v>2</v>
      </c>
      <c r="G98">
        <v>22.75</v>
      </c>
      <c r="H98" s="8">
        <f t="shared" ref="H98:H104" si="49">($G$107)*(G98)+$G$106</f>
        <v>7.5841666605091369</v>
      </c>
      <c r="I98" s="8">
        <f>(H98-$F$2)^2</f>
        <v>0.25418402156893521</v>
      </c>
      <c r="J98" s="8"/>
      <c r="K98" s="38">
        <v>2</v>
      </c>
      <c r="L98" s="8">
        <v>23.97</v>
      </c>
      <c r="M98" s="8">
        <f t="shared" ref="M98:M104" si="50">($L$107)*(L98)+$L$106</f>
        <v>7.572916669248972</v>
      </c>
      <c r="N98" s="8">
        <f>(M98-$F$2)^2</f>
        <v>0.2429668428235004</v>
      </c>
      <c r="O98" s="8"/>
      <c r="P98" s="8"/>
      <c r="Q98" s="38">
        <v>2</v>
      </c>
      <c r="R98" s="8">
        <v>23.35</v>
      </c>
      <c r="S98" s="8">
        <f t="shared" ref="S98:S104" si="51">($R$107)*(R98)+$R$106</f>
        <v>7.5708324915031966</v>
      </c>
      <c r="T98" s="8">
        <f>(S98-$F$2)^2</f>
        <v>0.2409165347152355</v>
      </c>
      <c r="W98">
        <v>2</v>
      </c>
      <c r="X98">
        <v>22.12</v>
      </c>
      <c r="Y98" s="8">
        <f t="shared" ref="Y98:Y104" si="52">($X$107)*(X98)+$X$106</f>
        <v>9.1462499853705097</v>
      </c>
      <c r="Z98" s="8">
        <f>(Y98-$F$2)^2</f>
        <v>4.2693890020436314</v>
      </c>
      <c r="AA98" s="8"/>
      <c r="AB98" s="8"/>
      <c r="AC98" s="38">
        <v>2</v>
      </c>
      <c r="AD98" s="8">
        <v>23.2</v>
      </c>
      <c r="AE98" s="8">
        <f t="shared" ref="AE98:AE104" si="53">($AD$107)*(AD98)+$AD$106</f>
        <v>8.1362499697993336</v>
      </c>
      <c r="AF98" s="8">
        <f>(AE98-$F$2)^2</f>
        <v>1.115663998701093</v>
      </c>
      <c r="AG98" s="8"/>
      <c r="AH98" s="8"/>
      <c r="AI98" s="38">
        <v>2</v>
      </c>
      <c r="AJ98">
        <v>24.71</v>
      </c>
      <c r="AK98" s="8">
        <f t="shared" ref="AK98:AK104" si="54">($AJ$107)*(AJ98)+$AJ$106</f>
        <v>8.0533333333553614</v>
      </c>
      <c r="AL98" s="8">
        <f>(AK98-$F$2)^2</f>
        <v>0.94737777782065891</v>
      </c>
      <c r="AM98" s="8"/>
      <c r="AN98" s="8"/>
      <c r="AO98" s="38">
        <v>2</v>
      </c>
      <c r="AP98" s="8">
        <v>23.74</v>
      </c>
      <c r="AQ98" s="8">
        <f t="shared" ref="AQ98:AQ104" si="55">($AP$107)*(AP98)+$AP$106</f>
        <v>8.0608333323725638</v>
      </c>
      <c r="AR98" s="8">
        <f>(AQ98-$F$2)^2</f>
        <v>0.96203402589306808</v>
      </c>
    </row>
    <row r="99" spans="1:44" x14ac:dyDescent="0.3">
      <c r="A99">
        <v>3</v>
      </c>
      <c r="B99">
        <v>21.48</v>
      </c>
      <c r="C99" s="8">
        <f t="shared" si="48"/>
        <v>7.6558333037341768</v>
      </c>
      <c r="D99" s="8">
        <f>(C99-$G$2)^2</f>
        <v>5.0887838942362489</v>
      </c>
      <c r="E99" s="8"/>
      <c r="F99" s="38">
        <v>3</v>
      </c>
      <c r="G99">
        <v>23.18</v>
      </c>
      <c r="H99" s="8">
        <f t="shared" si="49"/>
        <v>7.1541666605091372</v>
      </c>
      <c r="I99" s="8">
        <f>(H99-$G$2)^2</f>
        <v>3.0771006728417771</v>
      </c>
      <c r="J99" s="8"/>
      <c r="K99" s="38">
        <v>3</v>
      </c>
      <c r="L99" s="8">
        <v>24.4</v>
      </c>
      <c r="M99" s="8">
        <f t="shared" si="50"/>
        <v>7.1429166692489723</v>
      </c>
      <c r="N99" s="8">
        <f>(M99-$G$2)^2</f>
        <v>3.0377585159459302</v>
      </c>
      <c r="O99" s="8"/>
      <c r="P99" s="8"/>
      <c r="Q99" s="38">
        <v>3</v>
      </c>
      <c r="R99" s="8">
        <v>23.78</v>
      </c>
      <c r="S99" s="8">
        <f t="shared" si="51"/>
        <v>7.1408324915031969</v>
      </c>
      <c r="T99" s="8">
        <f>(S99-$G$2)^2</f>
        <v>3.0304977634732269</v>
      </c>
      <c r="W99">
        <v>3</v>
      </c>
      <c r="X99">
        <v>23.39</v>
      </c>
      <c r="Y99" s="8">
        <f t="shared" si="52"/>
        <v>7.8762499853705101</v>
      </c>
      <c r="Z99" s="8">
        <f>(Y99-$G$2)^2</f>
        <v>6.1318139900474495</v>
      </c>
      <c r="AA99" s="8"/>
      <c r="AB99" s="8"/>
      <c r="AC99" s="38">
        <v>3</v>
      </c>
      <c r="AD99" s="8">
        <v>23.99</v>
      </c>
      <c r="AE99" s="8">
        <f t="shared" si="53"/>
        <v>7.3462499697993344</v>
      </c>
      <c r="AF99" s="8">
        <f>(AE99-$G$2)^2</f>
        <v>3.7878889449439086</v>
      </c>
      <c r="AG99" s="8"/>
      <c r="AH99" s="8"/>
      <c r="AI99" s="38">
        <v>3</v>
      </c>
      <c r="AJ99">
        <v>25.44</v>
      </c>
      <c r="AK99" s="8">
        <f t="shared" si="54"/>
        <v>7.323333333355361</v>
      </c>
      <c r="AL99" s="8">
        <f>(AK99-$G$2)^2</f>
        <v>3.6992111111958428</v>
      </c>
      <c r="AM99" s="8"/>
      <c r="AN99" s="8"/>
      <c r="AO99" s="38">
        <v>3</v>
      </c>
      <c r="AP99" s="8">
        <v>24.48</v>
      </c>
      <c r="AQ99" s="8">
        <f t="shared" si="55"/>
        <v>7.3208333323725618</v>
      </c>
      <c r="AR99" s="8">
        <f>(AQ99-$G$2)^2</f>
        <v>3.6896006907534793</v>
      </c>
    </row>
    <row r="100" spans="1:44" x14ac:dyDescent="0.3">
      <c r="A100">
        <v>4</v>
      </c>
      <c r="B100">
        <v>22.19</v>
      </c>
      <c r="C100" s="8">
        <f t="shared" si="48"/>
        <v>6.945833303734176</v>
      </c>
      <c r="D100" s="8">
        <f>(C100-$H$2)^2</f>
        <v>0.57128398303371852</v>
      </c>
      <c r="E100" s="8"/>
      <c r="F100" s="38">
        <v>4</v>
      </c>
      <c r="G100">
        <v>23.82</v>
      </c>
      <c r="H100" s="8">
        <f t="shared" si="49"/>
        <v>6.5141666605091366</v>
      </c>
      <c r="I100" s="8">
        <f>(H100-$H$2)^2</f>
        <v>0.10508402378564557</v>
      </c>
      <c r="J100" s="8"/>
      <c r="K100" s="38">
        <v>4</v>
      </c>
      <c r="L100" s="8">
        <v>25.02</v>
      </c>
      <c r="M100" s="8">
        <f t="shared" si="50"/>
        <v>6.5229166692489713</v>
      </c>
      <c r="N100" s="8">
        <f>(M100-$H$2)^2</f>
        <v>0.11083350866382868</v>
      </c>
      <c r="O100" s="8"/>
      <c r="P100" s="8"/>
      <c r="Q100" s="38">
        <v>4</v>
      </c>
      <c r="R100" s="8">
        <v>24.4</v>
      </c>
      <c r="S100" s="8">
        <f t="shared" si="51"/>
        <v>6.5208324915031994</v>
      </c>
      <c r="T100" s="8">
        <f>(S100-$H$2)^2</f>
        <v>0.10945013743421426</v>
      </c>
      <c r="W100">
        <v>4</v>
      </c>
      <c r="X100">
        <v>24.58</v>
      </c>
      <c r="Y100" s="8">
        <f t="shared" si="52"/>
        <v>6.6862499853705124</v>
      </c>
      <c r="Z100" s="8">
        <f>(Y100-$H$2)^2</f>
        <v>0.24626404798023338</v>
      </c>
      <c r="AA100" s="8"/>
      <c r="AB100" s="8"/>
      <c r="AC100" s="38">
        <v>4</v>
      </c>
      <c r="AD100" s="8">
        <v>25.32</v>
      </c>
      <c r="AE100" s="8">
        <f t="shared" si="53"/>
        <v>6.0162499697993326</v>
      </c>
      <c r="AF100" s="8">
        <f>(AE100-$H$2)^2</f>
        <v>3.0189072994732977E-2</v>
      </c>
      <c r="AG100" s="8"/>
      <c r="AH100" s="8"/>
      <c r="AI100" s="38">
        <v>4</v>
      </c>
      <c r="AJ100">
        <v>26.76</v>
      </c>
      <c r="AK100" s="8">
        <f t="shared" si="54"/>
        <v>6.0033333333553607</v>
      </c>
      <c r="AL100" s="8">
        <f>(AK100-$H$2)^2</f>
        <v>3.4844444436221048E-2</v>
      </c>
      <c r="AM100" s="8"/>
      <c r="AN100" s="8"/>
      <c r="AO100" s="38">
        <v>4</v>
      </c>
      <c r="AP100" s="8">
        <v>25.8</v>
      </c>
      <c r="AQ100" s="8">
        <f t="shared" si="55"/>
        <v>6.0008333323725616</v>
      </c>
      <c r="AR100" s="8">
        <f>(AQ100-$H$2)^2</f>
        <v>3.5784028141269915E-2</v>
      </c>
    </row>
    <row r="101" spans="1:44" x14ac:dyDescent="0.3">
      <c r="A101">
        <v>5</v>
      </c>
      <c r="B101">
        <v>26.31</v>
      </c>
      <c r="C101" s="8">
        <f t="shared" si="48"/>
        <v>2.8258333037341785</v>
      </c>
      <c r="D101" s="8">
        <f>(C101-$I$2)^2</f>
        <v>0.30710072725017512</v>
      </c>
      <c r="E101" s="8"/>
      <c r="F101" s="38">
        <v>5</v>
      </c>
      <c r="G101">
        <v>28.25</v>
      </c>
      <c r="H101" s="8">
        <f>($G$107)*(G101)+$G$106</f>
        <v>2.0841666605091369</v>
      </c>
      <c r="I101" s="8">
        <f>(H101-$I$2)^2</f>
        <v>1.6791840437360421</v>
      </c>
      <c r="J101" s="8"/>
      <c r="K101" s="38">
        <v>5</v>
      </c>
      <c r="L101" s="8">
        <v>29.53</v>
      </c>
      <c r="M101" s="8">
        <f t="shared" si="50"/>
        <v>2.0129166692489697</v>
      </c>
      <c r="N101" s="8">
        <f>(M101-$I$2)^2</f>
        <v>1.8689168332173305</v>
      </c>
      <c r="O101" s="8"/>
      <c r="P101" s="8"/>
      <c r="Q101" s="38">
        <v>5</v>
      </c>
      <c r="R101" s="8">
        <v>28.92</v>
      </c>
      <c r="S101" s="8">
        <f t="shared" si="51"/>
        <v>2.0008324915031963</v>
      </c>
      <c r="T101" s="8">
        <f>(S101-$I$2)^2</f>
        <v>1.9021030164932808</v>
      </c>
      <c r="W101">
        <v>5</v>
      </c>
      <c r="X101">
        <v>27.61</v>
      </c>
      <c r="Y101" s="8">
        <f t="shared" si="52"/>
        <v>3.6562499853705113</v>
      </c>
      <c r="Z101" s="8">
        <f>(Y101-$I$2)^2</f>
        <v>7.6314054417207747E-2</v>
      </c>
      <c r="AA101" s="8"/>
      <c r="AB101" s="8"/>
      <c r="AC101" s="38">
        <v>5</v>
      </c>
      <c r="AD101">
        <v>28.82</v>
      </c>
      <c r="AE101" s="8">
        <f t="shared" si="53"/>
        <v>2.5162499697993326</v>
      </c>
      <c r="AF101" s="8">
        <f>(AE101-$I$2)^2</f>
        <v>0.74606411467165368</v>
      </c>
      <c r="AG101" s="8"/>
      <c r="AH101" s="8"/>
      <c r="AI101" s="38">
        <v>5</v>
      </c>
      <c r="AJ101">
        <v>30.38</v>
      </c>
      <c r="AK101" s="8">
        <f t="shared" si="54"/>
        <v>2.3833333333553632</v>
      </c>
      <c r="AL101" s="8">
        <f>(AK101-$I$2)^2</f>
        <v>0.99334444440053127</v>
      </c>
      <c r="AM101" s="8"/>
      <c r="AN101" s="8"/>
      <c r="AO101" s="38">
        <v>5</v>
      </c>
      <c r="AP101" s="8">
        <v>29.43</v>
      </c>
      <c r="AQ101" s="8">
        <f t="shared" si="55"/>
        <v>2.3708333323725626</v>
      </c>
      <c r="AR101" s="8">
        <f>(AQ101-$I$2)^2</f>
        <v>1.0184173630502666</v>
      </c>
    </row>
    <row r="102" spans="1:44" x14ac:dyDescent="0.3">
      <c r="A102" s="14" t="s">
        <v>29</v>
      </c>
      <c r="B102" s="8">
        <f>AVERAGE(25.36,26.78,27.76)</f>
        <v>26.633333333333336</v>
      </c>
      <c r="C102" s="8">
        <f t="shared" si="48"/>
        <v>2.5024999704008408</v>
      </c>
      <c r="D102" s="8">
        <f>(C102-$J$2)^2</f>
        <v>1.1077561876937709</v>
      </c>
      <c r="E102" s="8"/>
      <c r="F102" s="17" t="s">
        <v>29</v>
      </c>
      <c r="G102" s="8">
        <f>AVERAGE(27.69,28.7,29.58)</f>
        <v>28.656666666666666</v>
      </c>
      <c r="H102" s="8">
        <f t="shared" si="49"/>
        <v>1.6774999938424706</v>
      </c>
      <c r="I102" s="8">
        <f>(H102-$J$2)^2</f>
        <v>5.1756247198324189E-2</v>
      </c>
      <c r="J102" s="8"/>
      <c r="K102" s="17" t="s">
        <v>29</v>
      </c>
      <c r="L102" s="8">
        <f>AVERAGE(29.08,29.99,30.86)</f>
        <v>29.976666666666663</v>
      </c>
      <c r="M102" s="8">
        <f t="shared" si="50"/>
        <v>1.5662500025823078</v>
      </c>
      <c r="N102" s="8">
        <f>(M102-$J$2)^2</f>
        <v>1.3514063100386591E-2</v>
      </c>
      <c r="O102" s="8"/>
      <c r="P102" s="8"/>
      <c r="Q102" s="17" t="s">
        <v>29</v>
      </c>
      <c r="R102" s="8">
        <f>AVERAGE(28.46,29.38,30.25)</f>
        <v>29.363333333333333</v>
      </c>
      <c r="S102" s="8">
        <f t="shared" si="51"/>
        <v>1.5574991581698647</v>
      </c>
      <c r="T102" s="8">
        <f>(S102-$J$2)^2</f>
        <v>1.1556069007229604E-2</v>
      </c>
      <c r="W102" s="14" t="s">
        <v>29</v>
      </c>
      <c r="X102" s="8">
        <f>AVERAGE(26.23,28.42,28.77)</f>
        <v>27.806666666666668</v>
      </c>
      <c r="Y102" s="8">
        <f t="shared" si="52"/>
        <v>3.4595833187038423</v>
      </c>
      <c r="Z102" s="8">
        <f>(Y102-$J$2)^2</f>
        <v>4.0384251148127479</v>
      </c>
      <c r="AA102" s="8"/>
      <c r="AB102" s="8"/>
      <c r="AC102" s="17" t="s">
        <v>29</v>
      </c>
      <c r="AD102" s="8">
        <f>AVERAGE(27.74,29.55,29.9)</f>
        <v>29.063333333333333</v>
      </c>
      <c r="AE102" s="8">
        <f t="shared" si="53"/>
        <v>2.2729166364660003</v>
      </c>
      <c r="AF102" s="8">
        <f>(AE102-$J$2)^2</f>
        <v>0.67719179057251533</v>
      </c>
      <c r="AG102" s="8"/>
      <c r="AH102" s="8"/>
      <c r="AI102" s="17" t="s">
        <v>29</v>
      </c>
      <c r="AJ102" s="8">
        <f>AVERAGE(29.39,31.11,31.49)</f>
        <v>30.66333333333333</v>
      </c>
      <c r="AK102" s="8">
        <f t="shared" si="54"/>
        <v>2.1000000000220318</v>
      </c>
      <c r="AL102" s="8">
        <f>(AK102-$J$2)^2</f>
        <v>0.42250000002864141</v>
      </c>
      <c r="AM102" s="8"/>
      <c r="AN102" s="8"/>
      <c r="AO102" s="17" t="s">
        <v>29</v>
      </c>
      <c r="AP102" s="8">
        <f>AVERAGE(28.43,30.16,30.54)</f>
        <v>29.709999999999997</v>
      </c>
      <c r="AQ102" s="8">
        <f t="shared" si="55"/>
        <v>2.090833332372565</v>
      </c>
      <c r="AR102" s="8">
        <f>(AQ102-$J$2)^2</f>
        <v>0.41066735987972636</v>
      </c>
    </row>
    <row r="103" spans="1:44" x14ac:dyDescent="0.3">
      <c r="A103" s="2" t="s">
        <v>30</v>
      </c>
      <c r="B103" s="8">
        <f>AVERAGE(26.62,27.19,26.89)</f>
        <v>26.900000000000002</v>
      </c>
      <c r="C103" s="8">
        <f t="shared" si="48"/>
        <v>2.2358333037341751</v>
      </c>
      <c r="D103" s="8">
        <f>(C103-$K$2)^2</f>
        <v>1.4062006242451084</v>
      </c>
      <c r="E103" s="8"/>
      <c r="F103" s="18" t="s">
        <v>30</v>
      </c>
      <c r="G103" s="8">
        <f>AVERAGE(28.58,29.08,28.83)</f>
        <v>28.83</v>
      </c>
      <c r="H103" s="8">
        <f t="shared" si="49"/>
        <v>1.5041666605091386</v>
      </c>
      <c r="I103" s="8">
        <f>(H103-$K$2)^2</f>
        <v>0.20626735551802311</v>
      </c>
      <c r="J103" s="8"/>
      <c r="K103" s="18" t="s">
        <v>30</v>
      </c>
      <c r="L103" s="8">
        <f>AVERAGE(29.86,30.35,30.09)</f>
        <v>30.099999999999998</v>
      </c>
      <c r="M103" s="8">
        <f t="shared" si="50"/>
        <v>1.442916669248973</v>
      </c>
      <c r="N103" s="8">
        <f>(M103-$K$2)^2</f>
        <v>0.15438350897370681</v>
      </c>
      <c r="O103" s="8"/>
      <c r="P103" s="8"/>
      <c r="Q103" s="18" t="s">
        <v>30</v>
      </c>
      <c r="R103" s="8">
        <f>AVERAGE(29.24,29.73,29.47)</f>
        <v>29.48</v>
      </c>
      <c r="S103" s="8">
        <f t="shared" si="51"/>
        <v>1.4408324915031976</v>
      </c>
      <c r="T103" s="8">
        <f>(S103-$K$2)^2</f>
        <v>0.15275003641459697</v>
      </c>
      <c r="W103" s="2" t="s">
        <v>30</v>
      </c>
      <c r="X103" s="8">
        <f>AVERAGE(27.68,28.64,29)</f>
        <v>28.439999999999998</v>
      </c>
      <c r="Y103" s="8">
        <f t="shared" si="52"/>
        <v>2.826249985370513</v>
      </c>
      <c r="Z103" s="8">
        <f>(Y103-$K$2)^2</f>
        <v>3.1550640105287475</v>
      </c>
      <c r="AA103" s="8"/>
      <c r="AB103" s="8"/>
      <c r="AC103" s="18" t="s">
        <v>30</v>
      </c>
      <c r="AD103" s="8">
        <f>AVERAGE(28.99,29.79,30.12)</f>
        <v>29.633333333333336</v>
      </c>
      <c r="AE103" s="8">
        <f t="shared" si="53"/>
        <v>1.7029166364659964</v>
      </c>
      <c r="AF103" s="8">
        <f>(AE103-$K$2)^2</f>
        <v>0.42630013417407009</v>
      </c>
      <c r="AG103" s="8"/>
      <c r="AH103" s="8"/>
      <c r="AI103" s="18" t="s">
        <v>30</v>
      </c>
      <c r="AJ103" s="8">
        <f>AVERAGE(30.54,31.33,31.66)</f>
        <v>31.176666666666666</v>
      </c>
      <c r="AK103" s="8">
        <f t="shared" si="54"/>
        <v>1.5866666666886964</v>
      </c>
      <c r="AL103" s="8">
        <f>(AK103-$K$2)^2</f>
        <v>0.2880111111347563</v>
      </c>
      <c r="AM103" s="8"/>
      <c r="AN103" s="8"/>
      <c r="AO103" s="18" t="s">
        <v>30</v>
      </c>
      <c r="AP103" s="8">
        <f>AVERAGE(29.58,30.38,30.71)</f>
        <v>30.223333333333329</v>
      </c>
      <c r="AQ103" s="8">
        <f t="shared" si="55"/>
        <v>1.5774999990392331</v>
      </c>
      <c r="AR103" s="8">
        <f>(AQ103-$K$2)^2</f>
        <v>0.2782562489863909</v>
      </c>
    </row>
    <row r="104" spans="1:44" x14ac:dyDescent="0.3">
      <c r="A104" s="27" t="s">
        <v>31</v>
      </c>
      <c r="B104" s="8">
        <f>AVERAGE(27.02,26.05,26.92)</f>
        <v>26.663333333333338</v>
      </c>
      <c r="C104" s="8">
        <f t="shared" si="48"/>
        <v>2.4724999704008397</v>
      </c>
      <c r="D104" s="8">
        <f>(C104-$L$2)^2</f>
        <v>4.2127561284954478</v>
      </c>
      <c r="E104" s="8"/>
      <c r="F104" s="34" t="s">
        <v>31</v>
      </c>
      <c r="G104" s="8">
        <f>AVERAGE(29.03,28.01,28.75)</f>
        <v>28.596666666666668</v>
      </c>
      <c r="H104" s="8">
        <f t="shared" si="49"/>
        <v>1.7374999938424693</v>
      </c>
      <c r="I104" s="8">
        <f>(H104-$L$2)^2</f>
        <v>1.7358062337749069</v>
      </c>
      <c r="J104" s="8"/>
      <c r="K104" s="34" t="s">
        <v>31</v>
      </c>
      <c r="L104" s="8">
        <f>AVERAGE(30.3,29.27,30)</f>
        <v>29.856666666666666</v>
      </c>
      <c r="M104" s="8">
        <f t="shared" si="50"/>
        <v>1.6862500025823053</v>
      </c>
      <c r="N104" s="8">
        <f>(M104-$L$2)^2</f>
        <v>1.6033890690396884</v>
      </c>
      <c r="O104" s="8"/>
      <c r="P104" s="8"/>
      <c r="Q104" s="34" t="s">
        <v>31</v>
      </c>
      <c r="R104" s="8">
        <f>AVERAGE(29.68,28.64,29.38)</f>
        <v>29.233333333333334</v>
      </c>
      <c r="S104" s="8">
        <f t="shared" si="51"/>
        <v>1.6874991581698637</v>
      </c>
      <c r="T104" s="8">
        <f>(S104-$L$2)^2</f>
        <v>1.6065541159613135</v>
      </c>
      <c r="W104" s="13" t="s">
        <v>31</v>
      </c>
      <c r="X104" s="8">
        <f>AVERAGE(29.24,27.7,28.66)</f>
        <v>28.533333333333331</v>
      </c>
      <c r="Y104" s="8">
        <f t="shared" si="52"/>
        <v>2.7329166520371793</v>
      </c>
      <c r="Z104" s="8">
        <f>(Y104-$L$2)^2</f>
        <v>5.3495834392708748</v>
      </c>
      <c r="AA104" s="8"/>
      <c r="AB104" s="8"/>
      <c r="AC104" s="19" t="s">
        <v>31</v>
      </c>
      <c r="AD104" s="8">
        <f>AVERAGE(30.46,28.87,29.54)</f>
        <v>29.623333333333335</v>
      </c>
      <c r="AE104" s="8">
        <f t="shared" si="53"/>
        <v>1.712916636465998</v>
      </c>
      <c r="AF104" s="8">
        <f>(AE104-$L$2)^2</f>
        <v>1.6716334288505499</v>
      </c>
      <c r="AG104" s="8"/>
      <c r="AH104" s="8"/>
      <c r="AI104" s="19" t="s">
        <v>31</v>
      </c>
      <c r="AJ104" s="8">
        <f>AVERAGE(31.99,30.4,31.05)</f>
        <v>31.146666666666665</v>
      </c>
      <c r="AK104" s="8">
        <f t="shared" si="54"/>
        <v>1.6166666666886975</v>
      </c>
      <c r="AL104" s="8">
        <f>(AK104-$L$2)^2</f>
        <v>1.4320111111638385</v>
      </c>
      <c r="AM104" s="8"/>
      <c r="AN104" s="8"/>
      <c r="AO104" s="19" t="s">
        <v>31</v>
      </c>
      <c r="AP104" s="8">
        <f>AVERAGE(31.03,29.43,30.09)</f>
        <v>30.183333333333334</v>
      </c>
      <c r="AQ104" s="8">
        <f t="shared" si="55"/>
        <v>1.6174999990392287</v>
      </c>
      <c r="AR104" s="8">
        <f>(AQ104-$L$2)^2</f>
        <v>1.4340062476989528</v>
      </c>
    </row>
    <row r="105" spans="1:44" x14ac:dyDescent="0.3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3">
      <c r="A106" s="1" t="s">
        <v>32</v>
      </c>
      <c r="B106" s="8">
        <v>29.135833303734177</v>
      </c>
      <c r="C106" s="21" t="s">
        <v>33</v>
      </c>
      <c r="D106" s="21" t="s">
        <v>34</v>
      </c>
      <c r="E106" s="8"/>
      <c r="F106" s="21" t="s">
        <v>32</v>
      </c>
      <c r="G106" s="8">
        <v>30.334166660509137</v>
      </c>
      <c r="H106" s="21" t="s">
        <v>33</v>
      </c>
      <c r="I106" s="21" t="s">
        <v>34</v>
      </c>
      <c r="J106" s="8"/>
      <c r="K106" s="21" t="s">
        <v>32</v>
      </c>
      <c r="L106" s="8">
        <v>31.542916669248971</v>
      </c>
      <c r="M106" s="21" t="s">
        <v>33</v>
      </c>
      <c r="N106" s="21" t="s">
        <v>34</v>
      </c>
      <c r="O106" s="8"/>
      <c r="P106" s="8"/>
      <c r="Q106" s="21" t="s">
        <v>32</v>
      </c>
      <c r="R106" s="8">
        <v>30.920832491503198</v>
      </c>
      <c r="S106" s="21" t="s">
        <v>33</v>
      </c>
      <c r="T106" s="21" t="s">
        <v>34</v>
      </c>
      <c r="W106" s="1" t="s">
        <v>32</v>
      </c>
      <c r="X106" s="8">
        <v>31.266249985370511</v>
      </c>
      <c r="Y106" s="21" t="s">
        <v>33</v>
      </c>
      <c r="Z106" s="21" t="s">
        <v>34</v>
      </c>
      <c r="AA106" s="8"/>
      <c r="AB106" s="8"/>
      <c r="AC106" s="21" t="s">
        <v>32</v>
      </c>
      <c r="AD106" s="8">
        <v>31.336249969799333</v>
      </c>
      <c r="AE106" s="21" t="s">
        <v>33</v>
      </c>
      <c r="AF106" s="21" t="s">
        <v>34</v>
      </c>
      <c r="AG106" s="8"/>
      <c r="AH106" s="8"/>
      <c r="AI106" s="21" t="s">
        <v>32</v>
      </c>
      <c r="AJ106" s="8">
        <v>32.763333333355362</v>
      </c>
      <c r="AK106" s="21" t="s">
        <v>33</v>
      </c>
      <c r="AL106" s="21" t="s">
        <v>34</v>
      </c>
      <c r="AM106" s="8"/>
      <c r="AN106" s="8"/>
      <c r="AO106" s="21" t="s">
        <v>32</v>
      </c>
      <c r="AP106" s="8">
        <v>31.800833332372562</v>
      </c>
      <c r="AQ106" s="21" t="s">
        <v>33</v>
      </c>
      <c r="AR106" s="21" t="s">
        <v>34</v>
      </c>
    </row>
    <row r="107" spans="1:44" x14ac:dyDescent="0.3">
      <c r="A107" s="1" t="s">
        <v>35</v>
      </c>
      <c r="B107" s="8">
        <v>-1</v>
      </c>
      <c r="C107" s="8"/>
      <c r="D107" s="8">
        <f>SQRT(SUM(D97:D104)/COUNT(D97:D104))</f>
        <v>3.0451576998025347</v>
      </c>
      <c r="E107" s="8"/>
      <c r="F107" s="21" t="s">
        <v>35</v>
      </c>
      <c r="G107" s="8">
        <v>-1</v>
      </c>
      <c r="H107" s="21"/>
      <c r="I107" s="8">
        <f>SQRT(SUM(I97:I104)/COUNT(I97:I104))</f>
        <v>1.4960816878321404</v>
      </c>
      <c r="J107" s="8"/>
      <c r="K107" s="21" t="s">
        <v>35</v>
      </c>
      <c r="L107" s="8">
        <v>-1</v>
      </c>
      <c r="M107" s="8"/>
      <c r="N107" s="8">
        <f>SQRT(SUM(N97:N104)/COUNT(N97:N104))</f>
        <v>1.4095561136400361</v>
      </c>
      <c r="O107" s="8"/>
      <c r="P107" s="8"/>
      <c r="Q107" s="21" t="s">
        <v>35</v>
      </c>
      <c r="R107" s="8">
        <v>-1</v>
      </c>
      <c r="S107" s="8"/>
      <c r="T107" s="8">
        <f>SQRT(SUM(T97:T104)/COUNT(T97:T104))</f>
        <v>1.4031846219703381</v>
      </c>
      <c r="W107" s="1" t="s">
        <v>35</v>
      </c>
      <c r="X107" s="8">
        <v>-1</v>
      </c>
      <c r="Y107" s="8"/>
      <c r="Z107" s="8">
        <f>SQRT(SUM(Z97:Z104)/COUNT(Z97:Z104))</f>
        <v>4.3809323073912516</v>
      </c>
      <c r="AA107" s="8"/>
      <c r="AB107" s="8"/>
      <c r="AC107" s="21" t="s">
        <v>35</v>
      </c>
      <c r="AD107" s="8">
        <v>-1</v>
      </c>
      <c r="AE107" s="8"/>
      <c r="AF107" s="8">
        <f>SQRT(SUM(AF97:AF104)/COUNT(AF97:AF104))</f>
        <v>1.9641576067532529</v>
      </c>
      <c r="AG107" s="8"/>
      <c r="AH107" s="8"/>
      <c r="AI107" s="21" t="s">
        <v>35</v>
      </c>
      <c r="AJ107" s="8">
        <v>-1</v>
      </c>
      <c r="AK107" s="8"/>
      <c r="AL107" s="8">
        <f>SQRT(SUM(AL97:AL104)/COUNT(AL97:AL104))</f>
        <v>1.7535669996388001</v>
      </c>
      <c r="AM107" s="8"/>
      <c r="AN107" s="8"/>
      <c r="AO107" s="21" t="s">
        <v>35</v>
      </c>
      <c r="AP107" s="8">
        <v>-1</v>
      </c>
      <c r="AQ107" s="8"/>
      <c r="AR107" s="8">
        <f>SQRT(SUM(AR97:AR104)/COUNT(AR97:AR104))</f>
        <v>1.7459554452123534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DB19-DABE-4A6B-B3E0-B79B7456F9A7}">
  <sheetPr>
    <tabColor theme="4" tint="0.39997558519241921"/>
  </sheetPr>
  <dimension ref="A1:AT107"/>
  <sheetViews>
    <sheetView zoomScale="85" zoomScaleNormal="85" workbookViewId="0"/>
  </sheetViews>
  <sheetFormatPr defaultRowHeight="14.4" x14ac:dyDescent="0.3"/>
  <cols>
    <col min="1" max="1" width="9.88671875" customWidth="1"/>
    <col min="2" max="2" width="12.33203125" customWidth="1"/>
    <col min="3" max="3" width="14.33203125" customWidth="1"/>
    <col min="4" max="4" width="10.109375" customWidth="1"/>
    <col min="7" max="7" width="10.33203125" customWidth="1"/>
    <col min="8" max="8" width="11.33203125" customWidth="1"/>
    <col min="9" max="9" width="7.88671875" customWidth="1"/>
    <col min="12" max="12" width="10.5546875" customWidth="1"/>
    <col min="13" max="13" width="12.44140625" customWidth="1"/>
    <col min="18" max="18" width="10.44140625" customWidth="1"/>
    <col min="19" max="19" width="12.88671875" customWidth="1"/>
    <col min="24" max="24" width="10" customWidth="1"/>
    <col min="30" max="30" width="10.109375" customWidth="1"/>
    <col min="36" max="36" width="10.88671875" customWidth="1"/>
    <col min="42" max="42" width="11.109375" customWidth="1"/>
  </cols>
  <sheetData>
    <row r="1" spans="1:46" x14ac:dyDescent="0.3">
      <c r="A1" s="36" t="s">
        <v>0</v>
      </c>
      <c r="B1" s="36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46" x14ac:dyDescent="0.3">
      <c r="A2" s="1" t="s">
        <v>9</v>
      </c>
      <c r="B2" s="1"/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4" spans="1:46" x14ac:dyDescent="0.3">
      <c r="A4" s="1" t="s">
        <v>11</v>
      </c>
      <c r="B4" s="5" t="s">
        <v>53</v>
      </c>
      <c r="C4" s="7" t="s">
        <v>37</v>
      </c>
      <c r="F4" s="1" t="s">
        <v>11</v>
      </c>
      <c r="G4" s="5" t="s">
        <v>53</v>
      </c>
      <c r="H4" s="7" t="s">
        <v>14</v>
      </c>
      <c r="K4" s="1" t="s">
        <v>11</v>
      </c>
      <c r="L4" s="5" t="s">
        <v>53</v>
      </c>
      <c r="M4" s="7" t="s">
        <v>15</v>
      </c>
      <c r="Q4" s="1" t="s">
        <v>11</v>
      </c>
      <c r="R4" s="5" t="s">
        <v>53</v>
      </c>
      <c r="S4" s="7" t="s">
        <v>16</v>
      </c>
      <c r="W4" s="1" t="s">
        <v>11</v>
      </c>
      <c r="X4" s="5" t="s">
        <v>53</v>
      </c>
      <c r="Y4" s="7" t="s">
        <v>38</v>
      </c>
      <c r="AC4" s="1" t="s">
        <v>11</v>
      </c>
      <c r="AD4" s="5" t="s">
        <v>53</v>
      </c>
      <c r="AE4" s="7" t="s">
        <v>18</v>
      </c>
      <c r="AI4" s="1" t="s">
        <v>11</v>
      </c>
      <c r="AJ4" s="5" t="s">
        <v>53</v>
      </c>
      <c r="AK4" s="7" t="s">
        <v>19</v>
      </c>
      <c r="AO4" s="1" t="s">
        <v>11</v>
      </c>
      <c r="AP4" s="5" t="s">
        <v>53</v>
      </c>
      <c r="AQ4" s="7" t="s">
        <v>20</v>
      </c>
    </row>
    <row r="5" spans="1:46" x14ac:dyDescent="0.3">
      <c r="A5" s="1" t="s">
        <v>21</v>
      </c>
      <c r="B5" s="1" t="s">
        <v>25</v>
      </c>
      <c r="C5" s="1" t="s">
        <v>26</v>
      </c>
      <c r="D5" s="1" t="s">
        <v>24</v>
      </c>
      <c r="E5" s="1"/>
      <c r="F5" s="1" t="s">
        <v>21</v>
      </c>
      <c r="G5" s="1" t="s">
        <v>25</v>
      </c>
      <c r="H5" s="1" t="s">
        <v>26</v>
      </c>
      <c r="I5" s="1" t="s">
        <v>24</v>
      </c>
      <c r="J5" s="1"/>
      <c r="K5" s="1" t="s">
        <v>21</v>
      </c>
      <c r="L5" s="1" t="s">
        <v>25</v>
      </c>
      <c r="M5" s="1" t="s">
        <v>26</v>
      </c>
      <c r="N5" s="1" t="s">
        <v>24</v>
      </c>
      <c r="O5" s="1"/>
      <c r="P5" s="1"/>
      <c r="Q5" s="1" t="s">
        <v>21</v>
      </c>
      <c r="R5" s="1" t="s">
        <v>25</v>
      </c>
      <c r="S5" s="1" t="s">
        <v>26</v>
      </c>
      <c r="T5" s="1" t="s">
        <v>24</v>
      </c>
      <c r="U5" s="1"/>
      <c r="V5" s="1"/>
      <c r="W5" s="1" t="s">
        <v>21</v>
      </c>
      <c r="X5" s="1" t="s">
        <v>25</v>
      </c>
      <c r="Y5" s="1" t="s">
        <v>26</v>
      </c>
      <c r="Z5" s="1" t="s">
        <v>24</v>
      </c>
      <c r="AA5" s="1"/>
      <c r="AB5" s="1"/>
      <c r="AC5" s="1" t="s">
        <v>21</v>
      </c>
      <c r="AD5" s="1" t="s">
        <v>25</v>
      </c>
      <c r="AE5" s="1" t="s">
        <v>26</v>
      </c>
      <c r="AF5" s="1" t="s">
        <v>24</v>
      </c>
      <c r="AG5" s="1"/>
      <c r="AH5" s="1"/>
      <c r="AI5" s="1" t="s">
        <v>21</v>
      </c>
      <c r="AJ5" s="1" t="s">
        <v>25</v>
      </c>
      <c r="AK5" s="1" t="s">
        <v>26</v>
      </c>
      <c r="AL5" s="1" t="s">
        <v>24</v>
      </c>
      <c r="AM5" s="1"/>
      <c r="AN5" s="1"/>
      <c r="AO5" s="1" t="s">
        <v>21</v>
      </c>
      <c r="AP5" s="1" t="s">
        <v>25</v>
      </c>
      <c r="AQ5" s="1" t="s">
        <v>26</v>
      </c>
      <c r="AR5" s="1" t="s">
        <v>24</v>
      </c>
      <c r="AS5" s="1"/>
      <c r="AT5" s="1"/>
    </row>
    <row r="6" spans="1:46" x14ac:dyDescent="0.3">
      <c r="A6" s="1"/>
      <c r="B6" s="1" t="s">
        <v>27</v>
      </c>
      <c r="C6" s="1" t="s">
        <v>27</v>
      </c>
      <c r="D6" s="1" t="s">
        <v>28</v>
      </c>
      <c r="E6" s="1"/>
      <c r="F6" s="1"/>
      <c r="G6" s="1" t="s">
        <v>27</v>
      </c>
      <c r="H6" s="1" t="s">
        <v>27</v>
      </c>
      <c r="I6" s="1" t="s">
        <v>28</v>
      </c>
      <c r="J6" s="1"/>
      <c r="K6" s="1"/>
      <c r="L6" s="1" t="s">
        <v>27</v>
      </c>
      <c r="M6" s="1" t="s">
        <v>27</v>
      </c>
      <c r="N6" s="1" t="s">
        <v>28</v>
      </c>
      <c r="O6" s="1"/>
      <c r="P6" s="1"/>
      <c r="Q6" s="1"/>
      <c r="R6" s="1" t="s">
        <v>27</v>
      </c>
      <c r="S6" s="1" t="s">
        <v>27</v>
      </c>
      <c r="T6" s="1" t="s">
        <v>28</v>
      </c>
      <c r="U6" s="1"/>
      <c r="V6" s="1"/>
      <c r="W6" s="1"/>
      <c r="X6" s="1" t="s">
        <v>27</v>
      </c>
      <c r="Y6" s="1" t="s">
        <v>27</v>
      </c>
      <c r="Z6" s="1" t="s">
        <v>28</v>
      </c>
      <c r="AA6" s="1"/>
      <c r="AB6" s="1"/>
      <c r="AC6" s="1"/>
      <c r="AD6" s="1" t="s">
        <v>27</v>
      </c>
      <c r="AE6" s="1" t="s">
        <v>27</v>
      </c>
      <c r="AF6" s="1" t="s">
        <v>28</v>
      </c>
      <c r="AG6" s="1"/>
      <c r="AH6" s="1"/>
      <c r="AI6" s="1"/>
      <c r="AJ6" s="1" t="s">
        <v>27</v>
      </c>
      <c r="AK6" s="1" t="s">
        <v>27</v>
      </c>
      <c r="AL6" s="1" t="s">
        <v>28</v>
      </c>
      <c r="AM6" s="1"/>
      <c r="AN6" s="1"/>
      <c r="AO6" s="1"/>
      <c r="AP6" s="1" t="s">
        <v>27</v>
      </c>
      <c r="AQ6" s="1" t="s">
        <v>27</v>
      </c>
      <c r="AR6" s="1" t="s">
        <v>28</v>
      </c>
      <c r="AS6" s="1"/>
      <c r="AT6" s="1"/>
    </row>
    <row r="7" spans="1:46" x14ac:dyDescent="0.3">
      <c r="A7">
        <v>1</v>
      </c>
      <c r="B7">
        <v>28.11</v>
      </c>
      <c r="C7" s="8">
        <f t="shared" ref="C7:C14" si="0">($B$17)*(B7)+$B$16</f>
        <v>1.7341666666648514</v>
      </c>
      <c r="D7" s="8">
        <f>(C7-$E$2)^2</f>
        <v>68.158784027807755</v>
      </c>
      <c r="E7" s="8"/>
      <c r="F7" s="38">
        <v>1</v>
      </c>
      <c r="G7">
        <v>24.17</v>
      </c>
      <c r="H7" s="8">
        <f t="shared" ref="H7:H14" si="1">($G$17)*(G7)+$G$16</f>
        <v>6.2733333331740653</v>
      </c>
      <c r="I7" s="8">
        <f>(H7-$E$2)^2</f>
        <v>13.813611112295005</v>
      </c>
      <c r="J7" s="8"/>
      <c r="K7" s="38">
        <v>1</v>
      </c>
      <c r="L7" s="8">
        <v>24.9</v>
      </c>
      <c r="M7" s="8">
        <f t="shared" ref="M7:M14" si="2">($L$17)*(L7)+$L$16</f>
        <v>6.5416666642523786</v>
      </c>
      <c r="N7" s="8">
        <f>(M7-$E$2)^2</f>
        <v>11.891002794428319</v>
      </c>
      <c r="O7" s="8"/>
      <c r="P7" s="8"/>
      <c r="Q7" s="38">
        <v>1</v>
      </c>
      <c r="R7">
        <v>24.32</v>
      </c>
      <c r="S7" s="8">
        <f t="shared" ref="S7:S14" si="3">($R$17)*(R7)+$R$16</f>
        <v>6.5716662132521648</v>
      </c>
      <c r="T7" s="8">
        <f>(S7-$E$2)^2</f>
        <v>11.685005877621796</v>
      </c>
      <c r="W7">
        <v>1</v>
      </c>
      <c r="X7" s="8">
        <v>22.7</v>
      </c>
      <c r="Y7" s="8">
        <f t="shared" ref="Y7:Y14" si="4">($X$17)*(X7)+$X$16</f>
        <v>5.677083311183754</v>
      </c>
      <c r="Z7" s="8">
        <f>(Y7-$E$2)^2</f>
        <v>18.601250364669692</v>
      </c>
      <c r="AA7" s="8"/>
      <c r="AB7" s="8"/>
      <c r="AC7" s="38">
        <v>1</v>
      </c>
      <c r="AD7">
        <v>21.83</v>
      </c>
      <c r="AE7" s="8">
        <f t="shared" ref="AE7:AE14" si="5">($AD$17)*(AD7)+$AD$16</f>
        <v>7.6774999960067518</v>
      </c>
      <c r="AF7" s="8">
        <f>(AE7-$E$2)^2</f>
        <v>5.3476562684687741</v>
      </c>
      <c r="AG7" s="8"/>
      <c r="AH7" s="8"/>
      <c r="AI7" s="38">
        <v>1</v>
      </c>
      <c r="AJ7">
        <v>22.46</v>
      </c>
      <c r="AK7" s="8">
        <f t="shared" ref="AK7:AK14" si="6">($AJ$17)*(AJ7)+$AJ$16</f>
        <v>7.5749999980473781</v>
      </c>
      <c r="AL7" s="8">
        <f>(AK7-$E$2)^2</f>
        <v>5.8322250094311645</v>
      </c>
      <c r="AM7" s="8"/>
      <c r="AN7" s="8"/>
      <c r="AO7" s="38">
        <v>1</v>
      </c>
      <c r="AP7" s="8">
        <v>23.01</v>
      </c>
      <c r="AQ7" s="8">
        <f t="shared" ref="AQ7:AQ14" si="7">($AP$17)*(AP7)+$AP$16</f>
        <v>7.6012499920040035</v>
      </c>
      <c r="AR7" s="8">
        <f>(AQ7-$E$2)^2</f>
        <v>5.7061266007008742</v>
      </c>
    </row>
    <row r="8" spans="1:46" x14ac:dyDescent="0.3">
      <c r="A8">
        <v>2</v>
      </c>
      <c r="B8">
        <v>21.67</v>
      </c>
      <c r="C8" s="8">
        <f t="shared" si="0"/>
        <v>8.1741666666648491</v>
      </c>
      <c r="D8" s="8">
        <f>(C8-$F$2)^2</f>
        <v>1.197200694440467</v>
      </c>
      <c r="E8" s="8"/>
      <c r="F8" s="38">
        <v>2</v>
      </c>
      <c r="G8">
        <v>22.78</v>
      </c>
      <c r="H8" s="8">
        <f t="shared" si="1"/>
        <v>7.6633333331740658</v>
      </c>
      <c r="I8" s="8">
        <f>(H8-$F$2)^2</f>
        <v>0.34027777759196565</v>
      </c>
      <c r="J8" s="8"/>
      <c r="K8" s="38">
        <v>2</v>
      </c>
      <c r="L8" s="8">
        <v>23.79</v>
      </c>
      <c r="M8" s="8">
        <f t="shared" si="2"/>
        <v>7.6516666642523781</v>
      </c>
      <c r="N8" s="8">
        <f>(M8-$F$2)^2</f>
        <v>0.32680277501744109</v>
      </c>
      <c r="O8" s="8"/>
      <c r="P8" s="8"/>
      <c r="Q8" s="38">
        <v>2</v>
      </c>
      <c r="R8">
        <v>23.24</v>
      </c>
      <c r="S8" s="8">
        <f t="shared" si="3"/>
        <v>7.6516662132521667</v>
      </c>
      <c r="T8" s="8">
        <f>(S8-$F$2)^2</f>
        <v>0.32680225937407165</v>
      </c>
      <c r="W8">
        <v>2</v>
      </c>
      <c r="X8">
        <v>21.14</v>
      </c>
      <c r="Y8" s="8">
        <f t="shared" si="4"/>
        <v>7.2370833111837527</v>
      </c>
      <c r="Z8" s="8">
        <f>(Y8-$F$2)^2</f>
        <v>2.4675166652451664E-2</v>
      </c>
      <c r="AA8" s="8"/>
      <c r="AB8" s="8"/>
      <c r="AC8" s="38">
        <v>2</v>
      </c>
      <c r="AD8">
        <v>22.28</v>
      </c>
      <c r="AE8" s="8">
        <f t="shared" si="5"/>
        <v>7.227499996006749</v>
      </c>
      <c r="AF8" s="8">
        <f>(AE8-$F$2)^2</f>
        <v>2.1756248821990943E-2</v>
      </c>
      <c r="AG8" s="8"/>
      <c r="AH8" s="8"/>
      <c r="AI8" s="38">
        <v>2</v>
      </c>
      <c r="AJ8">
        <v>22.76</v>
      </c>
      <c r="AK8" s="8">
        <f t="shared" si="6"/>
        <v>7.2749999980473774</v>
      </c>
      <c r="AL8" s="8">
        <f>(AK8-$F$2)^2</f>
        <v>3.8024999238477165E-2</v>
      </c>
      <c r="AM8" s="8"/>
      <c r="AN8" s="8"/>
      <c r="AO8" s="38">
        <v>2</v>
      </c>
      <c r="AP8" s="8">
        <v>23.33</v>
      </c>
      <c r="AQ8" s="8">
        <f t="shared" si="7"/>
        <v>7.2812499920040068</v>
      </c>
      <c r="AR8" s="8">
        <f>(AQ8-$F$2)^2</f>
        <v>4.0501559281612774E-2</v>
      </c>
    </row>
    <row r="9" spans="1:46" x14ac:dyDescent="0.3">
      <c r="A9">
        <v>3</v>
      </c>
      <c r="B9">
        <v>22.08</v>
      </c>
      <c r="C9" s="8">
        <f t="shared" si="0"/>
        <v>7.7641666666648526</v>
      </c>
      <c r="D9" s="8">
        <f>(C9-$G$2)^2</f>
        <v>5.5892840277691986</v>
      </c>
      <c r="E9" s="8"/>
      <c r="F9" s="38">
        <v>3</v>
      </c>
      <c r="G9">
        <v>23.19</v>
      </c>
      <c r="H9" s="8">
        <f t="shared" si="1"/>
        <v>7.2533333331740657</v>
      </c>
      <c r="I9" s="8">
        <f>(H9-$G$2)^2</f>
        <v>3.4348444438540913</v>
      </c>
      <c r="J9" s="8"/>
      <c r="K9" s="38">
        <v>3</v>
      </c>
      <c r="L9" s="8">
        <v>24.2</v>
      </c>
      <c r="M9" s="8">
        <f t="shared" si="2"/>
        <v>7.2416666642523779</v>
      </c>
      <c r="N9" s="8">
        <f>(M9-$G$2)^2</f>
        <v>3.3917361022184798</v>
      </c>
      <c r="O9" s="8"/>
      <c r="P9" s="8"/>
      <c r="Q9" s="38">
        <v>3</v>
      </c>
      <c r="R9">
        <v>23.64</v>
      </c>
      <c r="S9" s="8">
        <f t="shared" si="3"/>
        <v>7.2516662132521645</v>
      </c>
      <c r="T9" s="8">
        <f>(S9-$G$2)^2</f>
        <v>3.4286677652996094</v>
      </c>
      <c r="W9">
        <v>3</v>
      </c>
      <c r="X9">
        <v>21.11</v>
      </c>
      <c r="Y9" s="8">
        <f t="shared" si="4"/>
        <v>7.2670833111837538</v>
      </c>
      <c r="Z9" s="8">
        <f>(Y9-$G$2)^2</f>
        <v>3.4860000909008888</v>
      </c>
      <c r="AA9" s="8"/>
      <c r="AB9" s="8"/>
      <c r="AC9" s="38">
        <v>3</v>
      </c>
      <c r="AD9">
        <v>22.63</v>
      </c>
      <c r="AE9" s="8">
        <f t="shared" si="5"/>
        <v>6.8774999960067511</v>
      </c>
      <c r="AF9" s="8">
        <f>(AE9-$G$2)^2</f>
        <v>2.1830062381999484</v>
      </c>
      <c r="AG9" s="8"/>
      <c r="AH9" s="8"/>
      <c r="AI9" s="38">
        <v>3</v>
      </c>
      <c r="AJ9">
        <v>23.12</v>
      </c>
      <c r="AK9" s="8">
        <f t="shared" si="6"/>
        <v>6.914999998047378</v>
      </c>
      <c r="AL9" s="8">
        <f>(AK9-$G$2)^2</f>
        <v>2.2952249940835543</v>
      </c>
      <c r="AM9" s="8"/>
      <c r="AN9" s="8"/>
      <c r="AO9" s="38">
        <v>3</v>
      </c>
      <c r="AP9" s="8">
        <v>23.7</v>
      </c>
      <c r="AQ9" s="8">
        <f t="shared" si="7"/>
        <v>6.9112499920040058</v>
      </c>
      <c r="AR9" s="8">
        <f>(AQ9-$G$2)^2</f>
        <v>2.2838765383321067</v>
      </c>
    </row>
    <row r="10" spans="1:46" x14ac:dyDescent="0.3">
      <c r="A10">
        <v>4</v>
      </c>
      <c r="B10">
        <v>22.85</v>
      </c>
      <c r="C10" s="8">
        <f t="shared" si="0"/>
        <v>6.9941666666648494</v>
      </c>
      <c r="D10" s="8">
        <f>(C10-$H$2)^2</f>
        <v>0.64668402777485445</v>
      </c>
      <c r="E10" s="8"/>
      <c r="F10" s="38">
        <v>4</v>
      </c>
      <c r="G10">
        <v>23.89</v>
      </c>
      <c r="H10" s="8">
        <f t="shared" si="1"/>
        <v>6.5533333331740664</v>
      </c>
      <c r="I10" s="8">
        <f>(H10-$H$2)^2</f>
        <v>0.13201111099537685</v>
      </c>
      <c r="J10" s="8"/>
      <c r="K10" s="38">
        <v>4</v>
      </c>
      <c r="L10" s="8">
        <v>24.87</v>
      </c>
      <c r="M10" s="8">
        <f t="shared" si="2"/>
        <v>6.5716666642523762</v>
      </c>
      <c r="N10" s="8">
        <f>(M10-$H$2)^2</f>
        <v>0.14566944260153578</v>
      </c>
      <c r="O10" s="8"/>
      <c r="P10" s="8"/>
      <c r="Q10" s="38">
        <v>4</v>
      </c>
      <c r="R10">
        <v>24.32</v>
      </c>
      <c r="S10" s="8">
        <f t="shared" si="3"/>
        <v>6.5716662132521648</v>
      </c>
      <c r="T10" s="8">
        <f>(S10-$H$2)^2</f>
        <v>0.14566909833824665</v>
      </c>
      <c r="W10">
        <v>4</v>
      </c>
      <c r="X10">
        <v>21.11</v>
      </c>
      <c r="Y10" s="8">
        <f t="shared" si="4"/>
        <v>7.2670833111837538</v>
      </c>
      <c r="Z10" s="8">
        <f>(Y10-$H$2)^2</f>
        <v>1.1601084592305582</v>
      </c>
      <c r="AA10" s="8"/>
      <c r="AB10" s="8"/>
      <c r="AC10" s="38">
        <v>4</v>
      </c>
      <c r="AD10">
        <v>22.46</v>
      </c>
      <c r="AE10" s="8">
        <f t="shared" si="5"/>
        <v>7.0474999960067493</v>
      </c>
      <c r="AF10" s="8">
        <f>(AE10-$H$2)^2</f>
        <v>0.73530624315157433</v>
      </c>
      <c r="AG10" s="8"/>
      <c r="AH10" s="8"/>
      <c r="AI10" s="38">
        <v>4</v>
      </c>
      <c r="AJ10">
        <v>22.94</v>
      </c>
      <c r="AK10" s="8">
        <f t="shared" si="6"/>
        <v>7.0949999980473777</v>
      </c>
      <c r="AL10" s="8">
        <f>(AK10-$H$2)^2</f>
        <v>0.81902499646575289</v>
      </c>
      <c r="AM10" s="8"/>
      <c r="AN10" s="8"/>
      <c r="AO10" s="38">
        <v>4</v>
      </c>
      <c r="AP10" s="8">
        <v>23.52</v>
      </c>
      <c r="AQ10" s="8">
        <f t="shared" si="7"/>
        <v>7.0912499920040055</v>
      </c>
      <c r="AR10" s="8">
        <f>(AQ10-$H$2)^2</f>
        <v>0.81225154808721933</v>
      </c>
    </row>
    <row r="11" spans="1:46" x14ac:dyDescent="0.3">
      <c r="A11">
        <v>5</v>
      </c>
      <c r="B11">
        <v>26.95</v>
      </c>
      <c r="C11" s="8">
        <f t="shared" si="0"/>
        <v>2.8941666666648516</v>
      </c>
      <c r="D11" s="8">
        <f>(C11-$I$2)^2</f>
        <v>0.23603402777954136</v>
      </c>
      <c r="E11" s="8"/>
      <c r="F11" s="38">
        <v>5</v>
      </c>
      <c r="G11">
        <v>28.35</v>
      </c>
      <c r="H11" s="8">
        <f t="shared" si="1"/>
        <v>2.0933333331740656</v>
      </c>
      <c r="I11" s="8">
        <f>(H11-$I$2)^2</f>
        <v>1.65551111152096</v>
      </c>
      <c r="J11" s="8"/>
      <c r="K11" s="38">
        <v>5</v>
      </c>
      <c r="L11" s="8">
        <v>29.42</v>
      </c>
      <c r="M11" s="8">
        <f t="shared" si="2"/>
        <v>2.0216666642523755</v>
      </c>
      <c r="N11" s="8">
        <f>(M11-$I$2)^2</f>
        <v>1.8450694510032684</v>
      </c>
      <c r="O11" s="8"/>
      <c r="P11" s="8"/>
      <c r="Q11" s="38">
        <v>5</v>
      </c>
      <c r="R11">
        <v>28.89</v>
      </c>
      <c r="S11" s="8">
        <f t="shared" si="3"/>
        <v>2.0016662132521645</v>
      </c>
      <c r="T11" s="8">
        <f>(S11-$I$2)^2</f>
        <v>1.8998040276906272</v>
      </c>
      <c r="W11">
        <v>5</v>
      </c>
      <c r="X11">
        <v>26.66</v>
      </c>
      <c r="Y11" s="8">
        <f t="shared" si="4"/>
        <v>1.7170833111837531</v>
      </c>
      <c r="Z11" s="8">
        <f>(Y11-$I$2)^2</f>
        <v>2.7652919139435901</v>
      </c>
      <c r="AA11" s="8"/>
      <c r="AB11" s="8"/>
      <c r="AC11" s="38">
        <v>5</v>
      </c>
      <c r="AD11">
        <v>28.02</v>
      </c>
      <c r="AE11" s="8">
        <f t="shared" si="5"/>
        <v>1.4874999960067505</v>
      </c>
      <c r="AF11" s="8">
        <f>(AE11-$I$2)^2</f>
        <v>3.581556265114449</v>
      </c>
      <c r="AG11" s="8"/>
      <c r="AH11" s="8"/>
      <c r="AI11" s="38">
        <v>5</v>
      </c>
      <c r="AJ11">
        <v>28.54</v>
      </c>
      <c r="AK11" s="8">
        <f t="shared" si="6"/>
        <v>1.4949999980473798</v>
      </c>
      <c r="AL11" s="8">
        <f>(AK11-$I$2)^2</f>
        <v>3.5532250073613776</v>
      </c>
      <c r="AM11" s="8"/>
      <c r="AN11" s="8"/>
      <c r="AO11" s="38">
        <v>5</v>
      </c>
      <c r="AP11" s="8">
        <v>29.13</v>
      </c>
      <c r="AQ11" s="8">
        <f t="shared" si="7"/>
        <v>1.4812499920040061</v>
      </c>
      <c r="AR11" s="8">
        <f>(AQ11-$I$2)^2</f>
        <v>3.6052515928647866</v>
      </c>
    </row>
    <row r="12" spans="1:46" x14ac:dyDescent="0.3">
      <c r="A12" s="14" t="s">
        <v>29</v>
      </c>
      <c r="B12" s="8">
        <f>AVERAGE(26.18,27.43,28.33)</f>
        <v>27.313333333333333</v>
      </c>
      <c r="C12" s="8">
        <f t="shared" si="0"/>
        <v>2.5308333333315183</v>
      </c>
      <c r="D12" s="8">
        <f>(C12-$J$2)^2</f>
        <v>1.168200694440521</v>
      </c>
      <c r="E12" s="8"/>
      <c r="F12" s="17" t="s">
        <v>29</v>
      </c>
      <c r="G12" s="8">
        <f>AVERAGE(27.81,28.78,29.59)</f>
        <v>28.72666666666667</v>
      </c>
      <c r="H12" s="8">
        <f t="shared" si="1"/>
        <v>1.7166666665073969</v>
      </c>
      <c r="I12" s="8">
        <f>(H12-$J$2)^2</f>
        <v>7.111111102616724E-2</v>
      </c>
      <c r="J12" s="8"/>
      <c r="K12" s="17" t="s">
        <v>29</v>
      </c>
      <c r="L12" s="8">
        <f>AVERAGE(28.96,29.87,30.65)</f>
        <v>29.826666666666664</v>
      </c>
      <c r="M12" s="8">
        <f t="shared" si="2"/>
        <v>1.6149999975857128</v>
      </c>
      <c r="N12" s="8">
        <f>(M12-$J$2)^2</f>
        <v>2.7224999203285236E-2</v>
      </c>
      <c r="O12" s="8"/>
      <c r="P12" s="8"/>
      <c r="Q12" s="17" t="s">
        <v>29</v>
      </c>
      <c r="R12" s="8">
        <f>AVERAGE(28.42,29.33,30.12)</f>
        <v>29.290000000000003</v>
      </c>
      <c r="S12" s="8">
        <f t="shared" si="3"/>
        <v>1.6016662132521624</v>
      </c>
      <c r="T12" s="8">
        <f>(S12-$J$2)^2</f>
        <v>2.3002640242250419E-2</v>
      </c>
      <c r="W12" s="14" t="s">
        <v>29</v>
      </c>
      <c r="X12" s="8">
        <f>AVERAGE(26.6,26.77,26.18)</f>
        <v>26.516666666666669</v>
      </c>
      <c r="Y12" s="8">
        <f t="shared" si="4"/>
        <v>1.860416644517084</v>
      </c>
      <c r="Z12" s="8">
        <f>(Y12-$J$2)^2</f>
        <v>0.16844182209666253</v>
      </c>
      <c r="AA12" s="8"/>
      <c r="AB12" s="8"/>
      <c r="AC12" s="17" t="s">
        <v>29</v>
      </c>
      <c r="AD12" s="8">
        <f>AVERAGE(28.05,28.23,27.75)</f>
        <v>28.01</v>
      </c>
      <c r="AE12" s="8">
        <f t="shared" si="5"/>
        <v>1.4974999960067485</v>
      </c>
      <c r="AF12" s="8">
        <f>(AE12-$J$2)^2</f>
        <v>2.2562496206411319E-3</v>
      </c>
      <c r="AG12" s="8"/>
      <c r="AH12" s="8"/>
      <c r="AI12" s="17" t="s">
        <v>29</v>
      </c>
      <c r="AJ12" s="8">
        <f>AVERAGE(28.58,28.77,28.25)</f>
        <v>28.533333333333331</v>
      </c>
      <c r="AK12" s="8">
        <f t="shared" si="6"/>
        <v>1.5016666647140475</v>
      </c>
      <c r="AL12" s="8">
        <f>(AK12-$J$2)^2</f>
        <v>2.6694442426738085E-3</v>
      </c>
      <c r="AM12" s="8"/>
      <c r="AN12" s="8"/>
      <c r="AO12" s="17" t="s">
        <v>29</v>
      </c>
      <c r="AP12" s="8">
        <f>AVERAGE(29.16,29.35,28.83)</f>
        <v>29.113333333333333</v>
      </c>
      <c r="AQ12" s="8">
        <f t="shared" si="7"/>
        <v>1.4979166586706718</v>
      </c>
      <c r="AR12" s="8">
        <f>(AQ12-$J$2)^2</f>
        <v>2.2960061781616718E-3</v>
      </c>
    </row>
    <row r="13" spans="1:46" x14ac:dyDescent="0.3">
      <c r="A13" s="2" t="s">
        <v>30</v>
      </c>
      <c r="B13" s="8">
        <f>AVERAGE(27.35,27.65,27.56)</f>
        <v>27.52</v>
      </c>
      <c r="C13" s="8">
        <f t="shared" si="0"/>
        <v>2.3241666666648513</v>
      </c>
      <c r="D13" s="8">
        <f>(C13-$K$2)^2</f>
        <v>1.623500694439818</v>
      </c>
      <c r="E13" s="8"/>
      <c r="F13" s="18" t="s">
        <v>30</v>
      </c>
      <c r="G13" s="8">
        <f>AVERAGE(28.68,28.97,28.92)</f>
        <v>28.856666666666666</v>
      </c>
      <c r="H13" s="8">
        <f t="shared" si="1"/>
        <v>1.5866666665074014</v>
      </c>
      <c r="I13" s="8">
        <f>(H13-$K$2)^2</f>
        <v>0.28801111094016635</v>
      </c>
      <c r="J13" s="8"/>
      <c r="K13" s="18" t="s">
        <v>30</v>
      </c>
      <c r="L13" s="8">
        <f>AVERAGE(29.73,30.02,29.96)</f>
        <v>29.903333333333336</v>
      </c>
      <c r="M13" s="8">
        <f t="shared" si="2"/>
        <v>1.5383333309190412</v>
      </c>
      <c r="N13" s="8">
        <f>(M13-$K$2)^2</f>
        <v>0.23846944208648579</v>
      </c>
      <c r="O13" s="8"/>
      <c r="P13" s="8"/>
      <c r="Q13" s="18" t="s">
        <v>30</v>
      </c>
      <c r="R13" s="8">
        <f>AVERAGE(29.19,29.47,29.41)</f>
        <v>29.356666666666666</v>
      </c>
      <c r="S13" s="8">
        <f t="shared" si="3"/>
        <v>1.5349995465854995</v>
      </c>
      <c r="T13" s="8">
        <f>(S13-$K$2)^2</f>
        <v>0.23522456018814009</v>
      </c>
      <c r="W13" s="2" t="s">
        <v>30</v>
      </c>
      <c r="X13" s="8">
        <f>AVERAGE(25.98,26.31,27.66)</f>
        <v>26.650000000000002</v>
      </c>
      <c r="Y13" s="8">
        <f t="shared" si="4"/>
        <v>1.7270833111837511</v>
      </c>
      <c r="Z13" s="8">
        <f>(Y13-$K$2)^2</f>
        <v>0.4584418102835523</v>
      </c>
      <c r="AA13" s="8"/>
      <c r="AB13" s="8"/>
      <c r="AC13" s="18" t="s">
        <v>30</v>
      </c>
      <c r="AD13" s="8">
        <f>AVERAGE(27.74,27.83,29.08)</f>
        <v>28.216666666666665</v>
      </c>
      <c r="AE13" s="8">
        <f t="shared" si="5"/>
        <v>1.2908333293400851</v>
      </c>
      <c r="AF13" s="8">
        <f>(AE13-$K$2)^2</f>
        <v>5.8000692521029872E-2</v>
      </c>
      <c r="AG13" s="8"/>
      <c r="AH13" s="8"/>
      <c r="AI13" s="18" t="s">
        <v>30</v>
      </c>
      <c r="AJ13" s="8">
        <f>AVERAGE(28.37,28.39,29.6)</f>
        <v>28.786666666666672</v>
      </c>
      <c r="AK13" s="8">
        <f t="shared" si="6"/>
        <v>1.2483333313807066</v>
      </c>
      <c r="AL13" s="8">
        <f>(AK13-$K$2)^2</f>
        <v>3.9336110336569148E-2</v>
      </c>
      <c r="AM13" s="8"/>
      <c r="AN13" s="8"/>
      <c r="AO13" s="18" t="s">
        <v>30</v>
      </c>
      <c r="AP13" s="8">
        <f>AVERAGE(28.95,28.98,30.18)</f>
        <v>29.37</v>
      </c>
      <c r="AQ13" s="8">
        <f t="shared" si="7"/>
        <v>1.2412499920040041</v>
      </c>
      <c r="AR13" s="8">
        <f>(AQ13-$K$2)^2</f>
        <v>3.6576559441531611E-2</v>
      </c>
    </row>
    <row r="14" spans="1:46" x14ac:dyDescent="0.3">
      <c r="A14" s="13" t="s">
        <v>31</v>
      </c>
      <c r="B14" s="8">
        <f>AVERAGE(28,26.82,27.08)</f>
        <v>27.3</v>
      </c>
      <c r="C14" s="8">
        <f t="shared" si="0"/>
        <v>2.5441666666648501</v>
      </c>
      <c r="D14" s="8">
        <f>(C14-$L$2)^2</f>
        <v>4.5120840277700607</v>
      </c>
      <c r="E14" s="8"/>
      <c r="F14" s="19" t="s">
        <v>31</v>
      </c>
      <c r="G14" s="8">
        <f>AVERAGE(29.32,28.2,28.35)</f>
        <v>28.623333333333335</v>
      </c>
      <c r="H14" s="8">
        <f t="shared" si="1"/>
        <v>1.8199999998407321</v>
      </c>
      <c r="I14" s="8">
        <f>(H14-$L$2)^2</f>
        <v>1.9599999995540502</v>
      </c>
      <c r="J14" s="8"/>
      <c r="K14" s="19" t="s">
        <v>31</v>
      </c>
      <c r="L14" s="8">
        <f>AVERAGE(30.36,29.24,29.39)</f>
        <v>29.66333333333333</v>
      </c>
      <c r="M14" s="8">
        <f t="shared" si="2"/>
        <v>1.7783333309190468</v>
      </c>
      <c r="N14" s="8">
        <f>(M14-$L$2)^2</f>
        <v>1.8450694378856327</v>
      </c>
      <c r="O14" s="8"/>
      <c r="P14" s="8"/>
      <c r="Q14" s="19" t="s">
        <v>31</v>
      </c>
      <c r="R14" s="8">
        <f>AVERAGE(29.82,28.69,28.84)</f>
        <v>29.116666666666671</v>
      </c>
      <c r="S14" s="8">
        <f t="shared" si="3"/>
        <v>1.7749995465854944</v>
      </c>
      <c r="T14" s="8">
        <f>(S14-$L$2)^2</f>
        <v>1.8360237712468956</v>
      </c>
      <c r="W14" s="13" t="s">
        <v>31</v>
      </c>
      <c r="X14" s="8">
        <f>AVERAGE(26.63,25.8,26.08)</f>
        <v>26.169999999999998</v>
      </c>
      <c r="Y14" s="8">
        <f t="shared" si="4"/>
        <v>2.2070833111837551</v>
      </c>
      <c r="Z14" s="8">
        <f>(Y14-$L$2)^2</f>
        <v>3.1936667611114942</v>
      </c>
      <c r="AA14" s="8"/>
      <c r="AB14" s="8"/>
      <c r="AC14" s="19" t="s">
        <v>31</v>
      </c>
      <c r="AD14" s="8">
        <f>AVERAGE(28.09,27.27,27.6)</f>
        <v>27.653333333333336</v>
      </c>
      <c r="AE14" s="8">
        <f t="shared" si="5"/>
        <v>1.8541666626734141</v>
      </c>
      <c r="AF14" s="8">
        <f>(AE14-$L$2)^2</f>
        <v>2.0568340163237986</v>
      </c>
      <c r="AG14" s="8"/>
      <c r="AH14" s="8"/>
      <c r="AI14" s="19" t="s">
        <v>31</v>
      </c>
      <c r="AJ14" s="8">
        <f>AVERAGE(28.61,27.79,28.14)</f>
        <v>28.179999999999996</v>
      </c>
      <c r="AK14" s="8">
        <f t="shared" si="6"/>
        <v>1.8549999980473828</v>
      </c>
      <c r="AL14" s="8">
        <f>(AK14-$L$2)^2</f>
        <v>2.0592249943959891</v>
      </c>
      <c r="AM14" s="8"/>
      <c r="AN14" s="8"/>
      <c r="AO14" s="19" t="s">
        <v>31</v>
      </c>
      <c r="AP14" s="8">
        <f>AVERAGE(29.19,28.36,28.72)</f>
        <v>28.756666666666664</v>
      </c>
      <c r="AQ14" s="8">
        <f t="shared" si="7"/>
        <v>1.8545833253373409</v>
      </c>
      <c r="AR14" s="8">
        <f>(AQ14-$L$2)^2</f>
        <v>2.0580293173359432</v>
      </c>
    </row>
    <row r="15" spans="1:46" x14ac:dyDescent="0.3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6" x14ac:dyDescent="0.3">
      <c r="A16" s="1" t="s">
        <v>32</v>
      </c>
      <c r="B16" s="8">
        <v>29.844166666664851</v>
      </c>
      <c r="C16" s="21" t="s">
        <v>33</v>
      </c>
      <c r="D16" s="21" t="s">
        <v>34</v>
      </c>
      <c r="E16" s="8"/>
      <c r="F16" s="21" t="s">
        <v>32</v>
      </c>
      <c r="G16" s="8">
        <v>30.443333333174067</v>
      </c>
      <c r="H16" s="21" t="s">
        <v>33</v>
      </c>
      <c r="I16" s="21" t="s">
        <v>34</v>
      </c>
      <c r="J16" s="8"/>
      <c r="K16" s="21" t="s">
        <v>32</v>
      </c>
      <c r="L16" s="8">
        <v>31.441666664252377</v>
      </c>
      <c r="M16" s="21" t="s">
        <v>33</v>
      </c>
      <c r="N16" s="21" t="s">
        <v>34</v>
      </c>
      <c r="O16" s="8"/>
      <c r="P16" s="8"/>
      <c r="Q16" s="21" t="s">
        <v>32</v>
      </c>
      <c r="R16" s="8">
        <v>30.891666213252165</v>
      </c>
      <c r="S16" s="21" t="s">
        <v>33</v>
      </c>
      <c r="T16" s="21" t="s">
        <v>34</v>
      </c>
      <c r="W16" s="1" t="s">
        <v>32</v>
      </c>
      <c r="X16" s="8">
        <v>28.377083311183753</v>
      </c>
      <c r="Y16" s="21" t="s">
        <v>33</v>
      </c>
      <c r="Z16" s="21" t="s">
        <v>34</v>
      </c>
      <c r="AA16" s="8"/>
      <c r="AB16" s="8"/>
      <c r="AC16" s="21" t="s">
        <v>32</v>
      </c>
      <c r="AD16" s="8">
        <v>29.50749999600675</v>
      </c>
      <c r="AE16" s="21" t="s">
        <v>33</v>
      </c>
      <c r="AF16" s="21" t="s">
        <v>34</v>
      </c>
      <c r="AG16" s="8"/>
      <c r="AH16" s="8"/>
      <c r="AI16" s="21" t="s">
        <v>32</v>
      </c>
      <c r="AJ16" s="8">
        <v>30.034999998047379</v>
      </c>
      <c r="AK16" s="21" t="s">
        <v>33</v>
      </c>
      <c r="AL16" s="21" t="s">
        <v>34</v>
      </c>
      <c r="AM16" s="8"/>
      <c r="AN16" s="8"/>
      <c r="AO16" s="21" t="s">
        <v>32</v>
      </c>
      <c r="AP16" s="8">
        <v>30.611249992004005</v>
      </c>
      <c r="AQ16" s="21" t="s">
        <v>33</v>
      </c>
      <c r="AR16" s="21" t="s">
        <v>34</v>
      </c>
    </row>
    <row r="17" spans="1:46" x14ac:dyDescent="0.3">
      <c r="A17" s="1" t="s">
        <v>35</v>
      </c>
      <c r="B17" s="8">
        <v>-1</v>
      </c>
      <c r="C17" s="8"/>
      <c r="D17" s="8">
        <f>SQRT(SUM(D7:D14)/COUNT(D7:D14))</f>
        <v>3.223580544639419</v>
      </c>
      <c r="E17" s="8"/>
      <c r="F17" s="21" t="s">
        <v>35</v>
      </c>
      <c r="G17" s="8">
        <v>-1</v>
      </c>
      <c r="H17" s="8"/>
      <c r="I17" s="8">
        <f>SQRT(SUM(I7:I14)/COUNT(I7:I14))</f>
        <v>1.6467914932444307</v>
      </c>
      <c r="J17" s="8"/>
      <c r="K17" s="21" t="s">
        <v>35</v>
      </c>
      <c r="L17" s="8">
        <v>-1</v>
      </c>
      <c r="M17" s="8"/>
      <c r="N17" s="8">
        <f>SQRT(SUM(N7:N14)/COUNT(N7:N14))</f>
        <v>1.5696753025882633</v>
      </c>
      <c r="O17" s="8"/>
      <c r="P17" s="8"/>
      <c r="Q17" s="21" t="s">
        <v>35</v>
      </c>
      <c r="R17" s="8">
        <v>-1</v>
      </c>
      <c r="S17" s="8"/>
      <c r="T17" s="8">
        <f>SQRT(SUM(T7:T14)/COUNT(T7:T14))</f>
        <v>1.5644567747305147</v>
      </c>
      <c r="W17" s="1" t="s">
        <v>35</v>
      </c>
      <c r="X17" s="8">
        <v>-1</v>
      </c>
      <c r="Y17" s="8"/>
      <c r="Z17" s="8">
        <f>SQRT(SUM(Z7:Z14)/COUNT(Z7:Z14))</f>
        <v>1.9318992076739177</v>
      </c>
      <c r="AA17" s="8"/>
      <c r="AB17" s="8"/>
      <c r="AC17" s="21" t="s">
        <v>35</v>
      </c>
      <c r="AD17" s="8">
        <v>-1</v>
      </c>
      <c r="AE17" s="8"/>
      <c r="AF17" s="8">
        <f>SQRT(SUM(AF7:AF14)/COUNT(AF7:AF14))</f>
        <v>1.3222316467918078</v>
      </c>
      <c r="AG17" s="8"/>
      <c r="AH17" s="8"/>
      <c r="AI17" s="21" t="s">
        <v>35</v>
      </c>
      <c r="AJ17" s="8">
        <v>-1</v>
      </c>
      <c r="AK17" s="8"/>
      <c r="AL17" s="8">
        <f>SQRT(SUM(AL7:AL14)/COUNT(AL7:AL14))</f>
        <v>1.3527266702643386</v>
      </c>
      <c r="AM17" s="8"/>
      <c r="AN17" s="8"/>
      <c r="AO17" s="21" t="s">
        <v>35</v>
      </c>
      <c r="AP17" s="8">
        <v>-1</v>
      </c>
      <c r="AQ17" s="8"/>
      <c r="AR17" s="8">
        <f>SQRT(SUM(AR7:AR14)/COUNT(AR7:AR14))</f>
        <v>1.3483744714573098</v>
      </c>
    </row>
    <row r="18" spans="1:46" x14ac:dyDescent="0.3"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1:46" x14ac:dyDescent="0.3">
      <c r="A19" s="1" t="s">
        <v>11</v>
      </c>
      <c r="B19" s="5" t="s">
        <v>54</v>
      </c>
      <c r="C19" s="7" t="s">
        <v>37</v>
      </c>
      <c r="F19" s="1" t="s">
        <v>11</v>
      </c>
      <c r="G19" s="5" t="s">
        <v>54</v>
      </c>
      <c r="H19" s="7" t="s">
        <v>14</v>
      </c>
      <c r="K19" s="1" t="s">
        <v>11</v>
      </c>
      <c r="L19" s="5" t="s">
        <v>54</v>
      </c>
      <c r="M19" s="7" t="s">
        <v>15</v>
      </c>
      <c r="Q19" s="1" t="s">
        <v>11</v>
      </c>
      <c r="R19" s="5" t="s">
        <v>54</v>
      </c>
      <c r="S19" s="7" t="s">
        <v>16</v>
      </c>
      <c r="W19" s="1" t="s">
        <v>11</v>
      </c>
      <c r="X19" s="25" t="s">
        <v>54</v>
      </c>
      <c r="Y19" s="26" t="s">
        <v>38</v>
      </c>
      <c r="Z19" s="8"/>
      <c r="AA19" s="8"/>
      <c r="AB19" s="8"/>
      <c r="AC19" s="21" t="s">
        <v>11</v>
      </c>
      <c r="AD19" s="25" t="s">
        <v>54</v>
      </c>
      <c r="AE19" s="26" t="s">
        <v>18</v>
      </c>
      <c r="AF19" s="8"/>
      <c r="AG19" s="8"/>
      <c r="AH19" s="8"/>
      <c r="AI19" s="21" t="s">
        <v>11</v>
      </c>
      <c r="AJ19" s="25" t="s">
        <v>54</v>
      </c>
      <c r="AK19" s="26" t="s">
        <v>19</v>
      </c>
      <c r="AL19" s="8"/>
      <c r="AM19" s="8"/>
      <c r="AN19" s="8"/>
      <c r="AO19" s="21" t="s">
        <v>11</v>
      </c>
      <c r="AP19" s="25" t="s">
        <v>54</v>
      </c>
      <c r="AQ19" s="26" t="s">
        <v>20</v>
      </c>
      <c r="AR19" s="8"/>
    </row>
    <row r="20" spans="1:46" x14ac:dyDescent="0.3">
      <c r="A20" s="1" t="s">
        <v>21</v>
      </c>
      <c r="B20" s="1" t="s">
        <v>25</v>
      </c>
      <c r="C20" s="1" t="s">
        <v>26</v>
      </c>
      <c r="D20" s="1" t="s">
        <v>24</v>
      </c>
      <c r="E20" s="1"/>
      <c r="F20" s="1" t="s">
        <v>21</v>
      </c>
      <c r="G20" s="1" t="s">
        <v>25</v>
      </c>
      <c r="H20" s="1" t="s">
        <v>26</v>
      </c>
      <c r="I20" s="1" t="s">
        <v>24</v>
      </c>
      <c r="J20" s="1"/>
      <c r="K20" s="1" t="s">
        <v>21</v>
      </c>
      <c r="L20" s="1" t="s">
        <v>25</v>
      </c>
      <c r="M20" s="1" t="s">
        <v>26</v>
      </c>
      <c r="N20" s="1" t="s">
        <v>24</v>
      </c>
      <c r="O20" s="1"/>
      <c r="P20" s="1"/>
      <c r="Q20" s="1" t="s">
        <v>21</v>
      </c>
      <c r="R20" s="1" t="s">
        <v>25</v>
      </c>
      <c r="S20" s="1" t="s">
        <v>26</v>
      </c>
      <c r="T20" s="1" t="s">
        <v>24</v>
      </c>
      <c r="U20" s="1"/>
      <c r="V20" s="1"/>
      <c r="W20" s="1" t="s">
        <v>21</v>
      </c>
      <c r="X20" s="21" t="s">
        <v>25</v>
      </c>
      <c r="Y20" s="21" t="s">
        <v>26</v>
      </c>
      <c r="Z20" s="21" t="s">
        <v>24</v>
      </c>
      <c r="AA20" s="21"/>
      <c r="AB20" s="21"/>
      <c r="AC20" s="21" t="s">
        <v>21</v>
      </c>
      <c r="AD20" s="21" t="s">
        <v>25</v>
      </c>
      <c r="AE20" s="21" t="s">
        <v>26</v>
      </c>
      <c r="AF20" s="21" t="s">
        <v>24</v>
      </c>
      <c r="AG20" s="21"/>
      <c r="AH20" s="21"/>
      <c r="AI20" s="21" t="s">
        <v>21</v>
      </c>
      <c r="AJ20" s="21" t="s">
        <v>25</v>
      </c>
      <c r="AK20" s="21" t="s">
        <v>26</v>
      </c>
      <c r="AL20" s="21" t="s">
        <v>24</v>
      </c>
      <c r="AM20" s="21"/>
      <c r="AN20" s="21"/>
      <c r="AO20" s="21" t="s">
        <v>21</v>
      </c>
      <c r="AP20" s="21" t="s">
        <v>25</v>
      </c>
      <c r="AQ20" s="21" t="s">
        <v>26</v>
      </c>
      <c r="AR20" s="21" t="s">
        <v>24</v>
      </c>
      <c r="AS20" s="1"/>
      <c r="AT20" s="1"/>
    </row>
    <row r="21" spans="1:46" x14ac:dyDescent="0.3">
      <c r="A21" s="1"/>
      <c r="B21" s="1" t="s">
        <v>27</v>
      </c>
      <c r="C21" s="1" t="s">
        <v>27</v>
      </c>
      <c r="D21" s="1" t="s">
        <v>28</v>
      </c>
      <c r="E21" s="1"/>
      <c r="F21" s="1"/>
      <c r="G21" s="1" t="s">
        <v>27</v>
      </c>
      <c r="H21" s="1" t="s">
        <v>27</v>
      </c>
      <c r="I21" s="1" t="s">
        <v>28</v>
      </c>
      <c r="J21" s="1"/>
      <c r="K21" s="1"/>
      <c r="L21" s="1" t="s">
        <v>27</v>
      </c>
      <c r="M21" s="1" t="s">
        <v>27</v>
      </c>
      <c r="N21" s="1" t="s">
        <v>28</v>
      </c>
      <c r="O21" s="1"/>
      <c r="P21" s="1"/>
      <c r="Q21" s="1"/>
      <c r="R21" s="1" t="s">
        <v>27</v>
      </c>
      <c r="S21" s="1" t="s">
        <v>27</v>
      </c>
      <c r="T21" s="1" t="s">
        <v>28</v>
      </c>
      <c r="U21" s="1"/>
      <c r="V21" s="1"/>
      <c r="W21" s="1"/>
      <c r="X21" s="21" t="s">
        <v>27</v>
      </c>
      <c r="Y21" s="21" t="s">
        <v>27</v>
      </c>
      <c r="Z21" s="21" t="s">
        <v>28</v>
      </c>
      <c r="AA21" s="21"/>
      <c r="AB21" s="21"/>
      <c r="AC21" s="21"/>
      <c r="AD21" s="21" t="s">
        <v>27</v>
      </c>
      <c r="AE21" s="21" t="s">
        <v>27</v>
      </c>
      <c r="AF21" s="21" t="s">
        <v>28</v>
      </c>
      <c r="AG21" s="21"/>
      <c r="AH21" s="21"/>
      <c r="AI21" s="21"/>
      <c r="AJ21" s="21" t="s">
        <v>27</v>
      </c>
      <c r="AK21" s="21" t="s">
        <v>27</v>
      </c>
      <c r="AL21" s="21" t="s">
        <v>28</v>
      </c>
      <c r="AM21" s="21"/>
      <c r="AN21" s="21"/>
      <c r="AO21" s="21"/>
      <c r="AP21" s="21" t="s">
        <v>27</v>
      </c>
      <c r="AQ21" s="21" t="s">
        <v>27</v>
      </c>
      <c r="AR21" s="21" t="s">
        <v>28</v>
      </c>
      <c r="AS21" s="1"/>
      <c r="AT21" s="1"/>
    </row>
    <row r="22" spans="1:46" x14ac:dyDescent="0.3">
      <c r="A22">
        <v>1</v>
      </c>
      <c r="B22">
        <v>25.83</v>
      </c>
      <c r="C22" s="8">
        <f>($B$32)*(B22)+$B$31</f>
        <v>3.9037499701043288</v>
      </c>
      <c r="D22" s="8">
        <f>(C22-$E$2)^2</f>
        <v>37.04243942640506</v>
      </c>
      <c r="E22" s="8"/>
      <c r="F22" s="38">
        <v>1</v>
      </c>
      <c r="G22">
        <v>21.45</v>
      </c>
      <c r="H22" s="8">
        <f>($G$32)*(G22)+$G$31</f>
        <v>8.702916665199389</v>
      </c>
      <c r="I22" s="8">
        <f>(H22-$E$2)^2</f>
        <v>1.6565835107214621</v>
      </c>
      <c r="J22" s="8"/>
      <c r="K22" s="38">
        <v>1</v>
      </c>
      <c r="L22" s="8">
        <v>21.19</v>
      </c>
      <c r="M22" s="8">
        <f>($L$32)*(L22)+$L$31</f>
        <v>9.2358333230264478</v>
      </c>
      <c r="N22" s="8">
        <f>(M22-$E$2)^2</f>
        <v>0.56876737665733057</v>
      </c>
      <c r="O22" s="8"/>
      <c r="P22" s="8"/>
      <c r="Q22" s="38">
        <v>1</v>
      </c>
      <c r="R22" s="8">
        <v>21.1</v>
      </c>
      <c r="S22" s="8">
        <f>($R$32)*(R22)+$R$31</f>
        <v>9.2520833264978357</v>
      </c>
      <c r="T22" s="8">
        <f>(S22-$E$2)^2</f>
        <v>0.5445210170325</v>
      </c>
      <c r="W22">
        <v>1</v>
      </c>
      <c r="X22">
        <v>25.42</v>
      </c>
      <c r="Y22" s="8">
        <f>($X$32)*(X22)+$X$31</f>
        <v>4.109999985345187</v>
      </c>
      <c r="Z22" s="8">
        <f>(Y22-$E$2)^2</f>
        <v>34.574400172340603</v>
      </c>
      <c r="AA22" s="8"/>
      <c r="AB22" s="8"/>
      <c r="AC22" s="38">
        <v>1</v>
      </c>
      <c r="AD22">
        <v>21.29</v>
      </c>
      <c r="AE22" s="8">
        <f>($AD$32)*(AD22)+$AD$31</f>
        <v>8.7604166602304474</v>
      </c>
      <c r="AF22" s="8">
        <f>(AE22-$E$2)^2</f>
        <v>1.5118751894388476</v>
      </c>
      <c r="AG22" s="8"/>
      <c r="AH22" s="8"/>
      <c r="AI22" s="38">
        <v>1</v>
      </c>
      <c r="AJ22" s="8">
        <v>21.4</v>
      </c>
      <c r="AK22" s="8">
        <f>($AJ$32)*(AJ22)+$AJ$31</f>
        <v>9.2558333254743488</v>
      </c>
      <c r="AL22" s="8">
        <f>(AK22-$E$2)^2</f>
        <v>0.53900070598405381</v>
      </c>
      <c r="AM22" s="8"/>
      <c r="AN22" s="8"/>
      <c r="AO22" s="38">
        <v>1</v>
      </c>
      <c r="AP22">
        <v>21.39</v>
      </c>
      <c r="AQ22" s="8">
        <f>($AP$32)*(AP22)+$AP$31</f>
        <v>9.275833320575277</v>
      </c>
      <c r="AR22" s="8">
        <f>(AQ22-$E$2)^2</f>
        <v>0.51003404600053537</v>
      </c>
    </row>
    <row r="23" spans="1:46" x14ac:dyDescent="0.3">
      <c r="A23">
        <v>2</v>
      </c>
      <c r="B23" s="8">
        <v>22.32</v>
      </c>
      <c r="C23" s="8">
        <f t="shared" ref="C23:C29" si="8">($B$32)*(B23)+$B$31</f>
        <v>7.4137499701043268</v>
      </c>
      <c r="D23" s="8">
        <f>(C23-$F$2)^2</f>
        <v>0.11138904254463898</v>
      </c>
      <c r="E23" s="8"/>
      <c r="F23" s="38">
        <v>2</v>
      </c>
      <c r="G23" s="8">
        <v>23.26</v>
      </c>
      <c r="H23" s="8">
        <f t="shared" ref="H23:H29" si="9">($G$32)*(G23)+$G$31</f>
        <v>6.8929166651993867</v>
      </c>
      <c r="I23" s="8">
        <f>(H23-$F$2)^2</f>
        <v>3.5000174160118386E-2</v>
      </c>
      <c r="J23" s="8"/>
      <c r="K23" s="38">
        <v>2</v>
      </c>
      <c r="L23" s="8">
        <v>23.59</v>
      </c>
      <c r="M23" s="8">
        <f t="shared" ref="M23:M29" si="10">($L$32)*(L23)+$L$31</f>
        <v>6.8358333230264492</v>
      </c>
      <c r="N23" s="8">
        <f>(M23-$F$2)^2</f>
        <v>5.9617366144306343E-2</v>
      </c>
      <c r="O23" s="8"/>
      <c r="P23" s="8"/>
      <c r="Q23" s="38">
        <v>2</v>
      </c>
      <c r="R23" s="8">
        <v>23.52</v>
      </c>
      <c r="S23" s="8">
        <f t="shared" ref="S23:S29" si="11">($R$32)*(R23)+$R$31</f>
        <v>6.8320833264978376</v>
      </c>
      <c r="T23" s="8">
        <f>(S23-$F$2)^2</f>
        <v>6.1462677000377844E-2</v>
      </c>
      <c r="W23">
        <v>2</v>
      </c>
      <c r="X23" s="8">
        <v>22.19</v>
      </c>
      <c r="Y23" s="8">
        <f t="shared" ref="Y23:Y29" si="12">($X$32)*(X23)+$X$31</f>
        <v>7.3399999853451874</v>
      </c>
      <c r="Z23" s="8">
        <f>(Y23-$F$2)^2</f>
        <v>6.7599992379497612E-2</v>
      </c>
      <c r="AA23" s="8"/>
      <c r="AB23" s="8"/>
      <c r="AC23" s="38">
        <v>2</v>
      </c>
      <c r="AD23">
        <v>23.19</v>
      </c>
      <c r="AE23" s="8">
        <f t="shared" ref="AE23:AE29" si="13">($AD$32)*(AD23)+$AD$31</f>
        <v>6.8604166602304453</v>
      </c>
      <c r="AF23" s="8">
        <f>(AE23-$F$2)^2</f>
        <v>4.8216843104351745E-2</v>
      </c>
      <c r="AG23" s="8"/>
      <c r="AH23" s="8"/>
      <c r="AI23" s="38">
        <v>2</v>
      </c>
      <c r="AJ23" s="8">
        <v>23.84</v>
      </c>
      <c r="AK23" s="8">
        <f t="shared" ref="AK23:AK29" si="14">($AJ$32)*(AJ23)+$AJ$31</f>
        <v>6.8158333254743475</v>
      </c>
      <c r="AL23" s="8">
        <f>(AK23-$F$2)^2</f>
        <v>6.978403192994205E-2</v>
      </c>
      <c r="AM23" s="8"/>
      <c r="AN23" s="8"/>
      <c r="AO23" s="38">
        <v>2</v>
      </c>
      <c r="AP23">
        <v>23.86</v>
      </c>
      <c r="AQ23" s="8">
        <f t="shared" ref="AQ23:AQ29" si="15">($AP$32)*(AP23)+$AP$31</f>
        <v>6.8058333205752781</v>
      </c>
      <c r="AR23" s="8">
        <f>(AQ23-$F$2)^2</f>
        <v>7.5167368106778251E-2</v>
      </c>
    </row>
    <row r="24" spans="1:46" x14ac:dyDescent="0.3">
      <c r="A24">
        <v>3</v>
      </c>
      <c r="B24" s="8">
        <v>22.09</v>
      </c>
      <c r="C24" s="8">
        <f t="shared" si="8"/>
        <v>7.6437499701043272</v>
      </c>
      <c r="D24" s="8">
        <f>(C24-$G$2)^2</f>
        <v>5.0344139283431675</v>
      </c>
      <c r="E24" s="8"/>
      <c r="F24" s="38">
        <v>3</v>
      </c>
      <c r="G24" s="8">
        <v>23.16</v>
      </c>
      <c r="H24" s="8">
        <f t="shared" si="9"/>
        <v>6.9929166651993881</v>
      </c>
      <c r="I24" s="8">
        <f>(H24-$G$2)^2</f>
        <v>2.5373835022699387</v>
      </c>
      <c r="J24" s="8"/>
      <c r="K24" s="38">
        <v>3</v>
      </c>
      <c r="L24" s="8">
        <v>23.49</v>
      </c>
      <c r="M24" s="8">
        <f t="shared" si="10"/>
        <v>6.9358333230264506</v>
      </c>
      <c r="N24" s="8">
        <f>(M24-$G$2)^2</f>
        <v>2.3587839961184689</v>
      </c>
      <c r="O24" s="8"/>
      <c r="P24" s="8"/>
      <c r="Q24" s="38">
        <v>3</v>
      </c>
      <c r="R24" s="8">
        <v>23.41</v>
      </c>
      <c r="S24" s="8">
        <f t="shared" si="11"/>
        <v>6.942083326497837</v>
      </c>
      <c r="T24" s="8">
        <f>(S24-$G$2)^2</f>
        <v>2.3780209858626336</v>
      </c>
      <c r="W24">
        <v>3</v>
      </c>
      <c r="X24" s="8">
        <v>21.91</v>
      </c>
      <c r="Y24" s="8">
        <f t="shared" si="12"/>
        <v>7.6199999853451885</v>
      </c>
      <c r="Z24" s="8">
        <f>(Y24-$G$2)^2</f>
        <v>4.928399934932636</v>
      </c>
      <c r="AA24" s="8"/>
      <c r="AB24" s="8"/>
      <c r="AC24" s="38">
        <v>3</v>
      </c>
      <c r="AD24">
        <v>23.04</v>
      </c>
      <c r="AE24" s="8">
        <f t="shared" si="13"/>
        <v>7.0104166602304474</v>
      </c>
      <c r="AF24" s="8">
        <f>(AE24-$G$2)^2</f>
        <v>2.5934418195477873</v>
      </c>
      <c r="AG24" s="8"/>
      <c r="AH24" s="8"/>
      <c r="AI24" s="38">
        <v>3</v>
      </c>
      <c r="AJ24" s="8">
        <v>23.69</v>
      </c>
      <c r="AK24" s="8">
        <f t="shared" si="14"/>
        <v>6.9658333254743461</v>
      </c>
      <c r="AL24" s="8">
        <f>(AK24-$G$2)^2</f>
        <v>2.4518340031660482</v>
      </c>
      <c r="AM24" s="8"/>
      <c r="AN24" s="8"/>
      <c r="AO24" s="38">
        <v>3</v>
      </c>
      <c r="AP24">
        <v>23.69</v>
      </c>
      <c r="AQ24" s="8">
        <f t="shared" si="15"/>
        <v>6.9758333205752763</v>
      </c>
      <c r="AR24" s="8">
        <f>(AQ24-$G$2)^2</f>
        <v>2.4832506542353001</v>
      </c>
    </row>
    <row r="25" spans="1:46" x14ac:dyDescent="0.3">
      <c r="A25">
        <v>4</v>
      </c>
      <c r="B25" s="8">
        <v>22.66</v>
      </c>
      <c r="C25" s="8">
        <f t="shared" si="8"/>
        <v>7.0737499701043269</v>
      </c>
      <c r="D25" s="8">
        <f>(C25-$H$2)^2</f>
        <v>0.78101400965939805</v>
      </c>
      <c r="E25" s="8"/>
      <c r="F25" s="38">
        <v>4</v>
      </c>
      <c r="G25" s="8">
        <v>23.5</v>
      </c>
      <c r="H25" s="8">
        <f t="shared" si="9"/>
        <v>6.6529166651993883</v>
      </c>
      <c r="I25" s="8">
        <f>(H25-$H$2)^2</f>
        <v>0.21429183891932219</v>
      </c>
      <c r="J25" s="8"/>
      <c r="K25" s="38">
        <v>4</v>
      </c>
      <c r="L25" s="8">
        <v>23.8</v>
      </c>
      <c r="M25" s="8">
        <f t="shared" si="10"/>
        <v>6.6258333230264483</v>
      </c>
      <c r="N25" s="8">
        <f>(M25-$H$2)^2</f>
        <v>0.18995068546027613</v>
      </c>
      <c r="O25" s="8"/>
      <c r="P25" s="8"/>
      <c r="Q25" s="38">
        <v>4</v>
      </c>
      <c r="R25">
        <v>23.72</v>
      </c>
      <c r="S25" s="8">
        <f t="shared" si="11"/>
        <v>6.6320833264978383</v>
      </c>
      <c r="T25" s="8">
        <f>(S25-$H$2)^2</f>
        <v>0.19543766756739392</v>
      </c>
      <c r="W25">
        <v>4</v>
      </c>
      <c r="X25" s="8">
        <v>22.5</v>
      </c>
      <c r="Y25" s="8">
        <f t="shared" si="12"/>
        <v>7.0299999853451887</v>
      </c>
      <c r="Z25" s="8">
        <f>(Y25-$H$2)^2</f>
        <v>0.70559997537991648</v>
      </c>
      <c r="AA25" s="8"/>
      <c r="AB25" s="8"/>
      <c r="AC25" s="38">
        <v>4</v>
      </c>
      <c r="AD25">
        <v>23.43</v>
      </c>
      <c r="AE25" s="8">
        <f t="shared" si="13"/>
        <v>6.6204166602304468</v>
      </c>
      <c r="AF25" s="8">
        <f>(AE25-$H$2)^2</f>
        <v>0.18525850140393157</v>
      </c>
      <c r="AG25" s="8"/>
      <c r="AH25" s="8"/>
      <c r="AI25" s="38">
        <v>4</v>
      </c>
      <c r="AJ25" s="8">
        <v>24.06</v>
      </c>
      <c r="AK25" s="8">
        <f t="shared" si="14"/>
        <v>6.5958333254743486</v>
      </c>
      <c r="AL25" s="8">
        <f>(AK25-$H$2)^2</f>
        <v>0.16470068806556828</v>
      </c>
      <c r="AM25" s="8"/>
      <c r="AN25" s="8"/>
      <c r="AO25" s="38">
        <v>4</v>
      </c>
      <c r="AP25">
        <v>24.07</v>
      </c>
      <c r="AQ25" s="8">
        <f t="shared" si="15"/>
        <v>6.5958333205752773</v>
      </c>
      <c r="AR25" s="8">
        <f>(AQ25-$H$2)^2</f>
        <v>0.16470068408915545</v>
      </c>
    </row>
    <row r="26" spans="1:46" x14ac:dyDescent="0.3">
      <c r="A26">
        <v>5</v>
      </c>
      <c r="B26" s="8">
        <v>26.2</v>
      </c>
      <c r="C26" s="8">
        <f t="shared" si="8"/>
        <v>3.5337499701043278</v>
      </c>
      <c r="D26" s="8">
        <f>(C26-$I$2)^2</f>
        <v>2.3639053307081721E-2</v>
      </c>
      <c r="E26" s="8"/>
      <c r="F26" s="38">
        <v>5</v>
      </c>
      <c r="G26" s="8">
        <v>27.49</v>
      </c>
      <c r="H26" s="8">
        <f t="shared" si="9"/>
        <v>2.6629166651993899</v>
      </c>
      <c r="I26" s="8">
        <f>(H26-$I$2)^2</f>
        <v>0.51420850904876381</v>
      </c>
      <c r="J26" s="8"/>
      <c r="K26" s="38">
        <v>5</v>
      </c>
      <c r="L26" s="8">
        <v>27.88</v>
      </c>
      <c r="M26" s="8">
        <f t="shared" si="10"/>
        <v>2.54583332302645</v>
      </c>
      <c r="N26" s="8">
        <f>(M26-$I$2)^2</f>
        <v>0.69583404497309465</v>
      </c>
      <c r="O26" s="8"/>
      <c r="P26" s="8"/>
      <c r="Q26" s="38">
        <v>5</v>
      </c>
      <c r="R26">
        <v>27.81</v>
      </c>
      <c r="S26" s="8">
        <f t="shared" si="11"/>
        <v>2.5420833264978384</v>
      </c>
      <c r="T26" s="8">
        <f>(S26-$I$2)^2</f>
        <v>0.70210435173292784</v>
      </c>
      <c r="W26">
        <v>5</v>
      </c>
      <c r="X26" s="8">
        <v>25.95</v>
      </c>
      <c r="Y26" s="8">
        <f t="shared" si="12"/>
        <v>3.5799999853451894</v>
      </c>
      <c r="Z26" s="8">
        <f>(Y26-$I$2)^2</f>
        <v>3.9999994138076006E-2</v>
      </c>
      <c r="AA26" s="8"/>
      <c r="AB26" s="8"/>
      <c r="AC26" s="38">
        <v>5</v>
      </c>
      <c r="AD26">
        <v>27.37</v>
      </c>
      <c r="AE26" s="8">
        <f t="shared" si="13"/>
        <v>2.6804166602304456</v>
      </c>
      <c r="AF26" s="8">
        <f>(AE26-$I$2)^2</f>
        <v>0.48941684928312368</v>
      </c>
      <c r="AG26" s="8"/>
      <c r="AH26" s="8"/>
      <c r="AI26" s="38">
        <v>5</v>
      </c>
      <c r="AJ26" s="8">
        <v>28.09</v>
      </c>
      <c r="AK26" s="8">
        <f t="shared" si="14"/>
        <v>2.5658333254743475</v>
      </c>
      <c r="AL26" s="8">
        <f>(AK26-$I$2)^2</f>
        <v>0.66286737390815964</v>
      </c>
      <c r="AM26" s="8"/>
      <c r="AN26" s="8"/>
      <c r="AO26" s="38">
        <v>5</v>
      </c>
      <c r="AP26">
        <v>28.11</v>
      </c>
      <c r="AQ26" s="8">
        <f t="shared" si="15"/>
        <v>2.5558333205752781</v>
      </c>
      <c r="AR26" s="8">
        <f>(AQ26-$I$2)^2</f>
        <v>0.67925071547397209</v>
      </c>
    </row>
    <row r="27" spans="1:46" x14ac:dyDescent="0.3">
      <c r="A27" s="14" t="s">
        <v>29</v>
      </c>
      <c r="B27" s="8">
        <f>AVERAGE(27.33,27.64,28.36)</f>
        <v>27.776666666666667</v>
      </c>
      <c r="C27" s="8">
        <f t="shared" si="8"/>
        <v>1.9570833034376598</v>
      </c>
      <c r="D27" s="8">
        <f>(C27-$J$2)^2</f>
        <v>0.25713347662524982</v>
      </c>
      <c r="E27" s="8"/>
      <c r="F27" s="17" t="s">
        <v>29</v>
      </c>
      <c r="G27" s="8">
        <f>AVERAGE(28.47,28.87,29.54)</f>
        <v>28.959999999999997</v>
      </c>
      <c r="H27" s="8">
        <f t="shared" si="9"/>
        <v>1.192916665199391</v>
      </c>
      <c r="I27" s="8">
        <f>(H27-$J$2)^2</f>
        <v>6.6091841032202003E-2</v>
      </c>
      <c r="J27" s="8"/>
      <c r="K27" s="17" t="s">
        <v>29</v>
      </c>
      <c r="L27" s="8">
        <f>AVERAGE(28.84,29.25,29.9)</f>
        <v>29.330000000000002</v>
      </c>
      <c r="M27" s="8">
        <f t="shared" si="10"/>
        <v>1.0958333230264472</v>
      </c>
      <c r="N27" s="8">
        <f>(M27-$J$2)^2</f>
        <v>0.12543403507848885</v>
      </c>
      <c r="O27" s="8"/>
      <c r="P27" s="8"/>
      <c r="Q27" s="17" t="s">
        <v>29</v>
      </c>
      <c r="R27" s="8">
        <f>AVERAGE(28.77,29.18,29.83)</f>
        <v>29.26</v>
      </c>
      <c r="S27" s="8">
        <f t="shared" si="11"/>
        <v>1.0920833264978356</v>
      </c>
      <c r="T27" s="8">
        <f>(S27-$J$2)^2</f>
        <v>0.12810434517085495</v>
      </c>
      <c r="W27" s="14" t="s">
        <v>29</v>
      </c>
      <c r="X27" s="8">
        <f>AVERAGE(27.19,27.5,28.19)</f>
        <v>27.626666666666665</v>
      </c>
      <c r="Y27" s="8">
        <f t="shared" si="12"/>
        <v>1.9033333186785235</v>
      </c>
      <c r="Z27" s="8">
        <f>(Y27-$J$2)^2</f>
        <v>0.2055110978240838</v>
      </c>
      <c r="AA27" s="8"/>
      <c r="AB27" s="8"/>
      <c r="AC27" s="17" t="s">
        <v>29</v>
      </c>
      <c r="AD27" s="8">
        <f>AVERAGE(28.4,28.79,29.46)</f>
        <v>28.883333333333336</v>
      </c>
      <c r="AE27" s="8">
        <f t="shared" si="13"/>
        <v>1.1670833268971101</v>
      </c>
      <c r="AF27" s="8">
        <f>(AE27-$J$2)^2</f>
        <v>8.0041843919607419E-2</v>
      </c>
      <c r="AG27" s="8"/>
      <c r="AH27" s="8"/>
      <c r="AI27" s="17" t="s">
        <v>29</v>
      </c>
      <c r="AJ27" s="8">
        <f>AVERAGE(29.1,29.5,30.15)</f>
        <v>29.583333333333332</v>
      </c>
      <c r="AK27" s="8">
        <f t="shared" si="14"/>
        <v>1.0724999921410152</v>
      </c>
      <c r="AL27" s="8">
        <f>(AK27-$J$2)^2</f>
        <v>0.14250625593353355</v>
      </c>
      <c r="AM27" s="8"/>
      <c r="AN27" s="8"/>
      <c r="AO27" s="17" t="s">
        <v>29</v>
      </c>
      <c r="AP27" s="8">
        <f>AVERAGE(29.11,29.51,30.16)</f>
        <v>29.593333333333334</v>
      </c>
      <c r="AQ27" s="8">
        <f t="shared" si="15"/>
        <v>1.0724999872419438</v>
      </c>
      <c r="AR27" s="8">
        <f>(AQ27-$J$2)^2</f>
        <v>0.14250625963233252</v>
      </c>
    </row>
    <row r="28" spans="1:46" x14ac:dyDescent="0.3">
      <c r="A28" s="2" t="s">
        <v>30</v>
      </c>
      <c r="B28" s="8">
        <f>AVERAGE(29.2,29.64,28.4)</f>
        <v>29.080000000000002</v>
      </c>
      <c r="C28" s="8">
        <f t="shared" si="8"/>
        <v>0.65374997010432523</v>
      </c>
      <c r="D28" s="8">
        <f>(C28-$K$2)^2</f>
        <v>0.15701408619232318</v>
      </c>
      <c r="E28" s="8"/>
      <c r="F28" s="18" t="s">
        <v>30</v>
      </c>
      <c r="G28" s="8">
        <f>AVERAGE(30.36,30.91,29.65)</f>
        <v>30.306666666666661</v>
      </c>
      <c r="H28" s="8">
        <f t="shared" si="9"/>
        <v>-0.15375000146727302</v>
      </c>
      <c r="I28" s="8">
        <f>(H28-$K$2)^2</f>
        <v>1.44901406603246</v>
      </c>
      <c r="J28" s="8"/>
      <c r="K28" s="18" t="s">
        <v>30</v>
      </c>
      <c r="L28" s="8">
        <f>AVERAGE(30.73,31.3,30)</f>
        <v>30.676666666666666</v>
      </c>
      <c r="M28" s="8">
        <f t="shared" si="10"/>
        <v>-0.25083334364021681</v>
      </c>
      <c r="N28" s="8">
        <f>(M28-$K$2)^2</f>
        <v>1.6921673879261865</v>
      </c>
      <c r="O28" s="8"/>
      <c r="P28" s="8"/>
      <c r="Q28" s="18" t="s">
        <v>30</v>
      </c>
      <c r="R28" s="8">
        <f>AVERAGE(30.67,31.23,29.94)</f>
        <v>30.613333333333333</v>
      </c>
      <c r="S28" s="8">
        <f t="shared" si="11"/>
        <v>-0.26125000683549615</v>
      </c>
      <c r="T28" s="8">
        <f>(S28-$K$2)^2</f>
        <v>1.7193765804260888</v>
      </c>
      <c r="W28" s="2" t="s">
        <v>30</v>
      </c>
      <c r="X28" s="8">
        <f>AVERAGE(28.93,29.45,28.34)</f>
        <v>28.906666666666666</v>
      </c>
      <c r="Y28" s="8">
        <f t="shared" si="12"/>
        <v>0.62333331867852237</v>
      </c>
      <c r="Z28" s="8">
        <f>(Y28-$K$2)^2</f>
        <v>0.18204445694988339</v>
      </c>
      <c r="AA28" s="8"/>
      <c r="AB28" s="8"/>
      <c r="AC28" s="18" t="s">
        <v>30</v>
      </c>
      <c r="AD28" s="8">
        <f>AVERAGE(30.2,30.79,29.62)</f>
        <v>30.203333333333333</v>
      </c>
      <c r="AE28" s="8">
        <f t="shared" si="13"/>
        <v>-0.15291667310288659</v>
      </c>
      <c r="AF28" s="8">
        <f>(AE28-$K$2)^2</f>
        <v>1.4470085224289171</v>
      </c>
      <c r="AG28" s="8"/>
      <c r="AH28" s="8"/>
      <c r="AI28" s="18" t="s">
        <v>30</v>
      </c>
      <c r="AJ28" s="8">
        <f>AVERAGE(30.91,31.5,30.3)</f>
        <v>30.903333333333332</v>
      </c>
      <c r="AK28" s="8">
        <f t="shared" si="14"/>
        <v>-0.24750000785898507</v>
      </c>
      <c r="AL28" s="8">
        <f>(AK28-$K$2)^2</f>
        <v>1.6835062703940664</v>
      </c>
      <c r="AM28" s="8"/>
      <c r="AN28" s="8"/>
      <c r="AO28" s="18" t="s">
        <v>30</v>
      </c>
      <c r="AP28" s="8">
        <f>AVERAGE(30.93,31.52,30.32)</f>
        <v>30.923333333333336</v>
      </c>
      <c r="AQ28" s="8">
        <f t="shared" si="15"/>
        <v>-0.25750001275805801</v>
      </c>
      <c r="AR28" s="8">
        <f>(AQ28-$K$2)^2</f>
        <v>1.7095562833623219</v>
      </c>
    </row>
    <row r="29" spans="1:46" x14ac:dyDescent="0.3">
      <c r="A29" s="13" t="s">
        <v>31</v>
      </c>
      <c r="B29" s="8">
        <f>AVERAGE(27.05,26.73,27.08)</f>
        <v>26.953333333333333</v>
      </c>
      <c r="C29" s="8">
        <f t="shared" si="8"/>
        <v>2.7804166367709939</v>
      </c>
      <c r="D29" s="8">
        <f>(C29-$L$2)^2</f>
        <v>5.5715666991452908</v>
      </c>
      <c r="E29" s="8"/>
      <c r="F29" s="19" t="s">
        <v>31</v>
      </c>
      <c r="G29" s="8">
        <f>AVERAGE(28.19,27.89,28.33)</f>
        <v>28.136666666666667</v>
      </c>
      <c r="H29" s="8">
        <f t="shared" si="9"/>
        <v>2.0162499985327216</v>
      </c>
      <c r="I29" s="8">
        <f>(H29-$L$2)^2</f>
        <v>2.5480140578157138</v>
      </c>
      <c r="J29" s="8"/>
      <c r="K29" s="19" t="s">
        <v>31</v>
      </c>
      <c r="L29" s="8">
        <f>AVERAGE(28.55,28.24,28.68)</f>
        <v>28.49</v>
      </c>
      <c r="M29" s="8">
        <f t="shared" si="10"/>
        <v>1.9358333230264506</v>
      </c>
      <c r="N29" s="8">
        <f>(M29-$L$2)^2</f>
        <v>2.2977506631974118</v>
      </c>
      <c r="O29" s="8"/>
      <c r="P29" s="8"/>
      <c r="Q29" s="19" t="s">
        <v>31</v>
      </c>
      <c r="R29" s="8">
        <f>AVERAGE(28.48,28.18,28.61)</f>
        <v>28.423333333333332</v>
      </c>
      <c r="S29" s="8">
        <f t="shared" si="11"/>
        <v>1.9287499931645051</v>
      </c>
      <c r="T29" s="8">
        <f>(S29-$L$2)^2</f>
        <v>2.2763265418738943</v>
      </c>
      <c r="W29" s="13" t="s">
        <v>31</v>
      </c>
      <c r="X29" s="8">
        <f>AVERAGE(26.86,26.48,26.99)</f>
        <v>26.776666666666667</v>
      </c>
      <c r="Y29" s="8">
        <f t="shared" si="12"/>
        <v>2.7533333186785214</v>
      </c>
      <c r="Z29" s="8">
        <f>(Y29-$L$2)^2</f>
        <v>5.4444443760553227</v>
      </c>
      <c r="AA29" s="8"/>
      <c r="AB29" s="8"/>
      <c r="AC29" s="19" t="s">
        <v>31</v>
      </c>
      <c r="AD29" s="8">
        <f>AVERAGE(28.09,27.76,28.26)</f>
        <v>28.036666666666665</v>
      </c>
      <c r="AE29" s="8">
        <f t="shared" si="13"/>
        <v>2.0137499935637813</v>
      </c>
      <c r="AF29" s="8">
        <f>(AE29-$L$2)^2</f>
        <v>2.5400390419845529</v>
      </c>
      <c r="AG29" s="8"/>
      <c r="AH29" s="8"/>
      <c r="AI29" s="19" t="s">
        <v>31</v>
      </c>
      <c r="AJ29" s="8">
        <f>AVERAGE(28.78,28.44,28.94)</f>
        <v>28.72</v>
      </c>
      <c r="AK29" s="8">
        <f t="shared" si="14"/>
        <v>1.9358333254743485</v>
      </c>
      <c r="AL29" s="8">
        <f>(AK29-$L$2)^2</f>
        <v>2.2977506706186221</v>
      </c>
      <c r="AM29" s="8"/>
      <c r="AN29" s="8"/>
      <c r="AO29" s="19" t="s">
        <v>31</v>
      </c>
      <c r="AP29" s="8">
        <f>AVERAGE(28.79,28.45,28.95)</f>
        <v>28.73</v>
      </c>
      <c r="AQ29" s="8">
        <f t="shared" si="15"/>
        <v>1.9358333205752771</v>
      </c>
      <c r="AR29" s="8">
        <f>(AQ29-$L$2)^2</f>
        <v>2.2977506557662712</v>
      </c>
    </row>
    <row r="30" spans="1:46" x14ac:dyDescent="0.3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6" x14ac:dyDescent="0.3">
      <c r="A31" s="1" t="s">
        <v>32</v>
      </c>
      <c r="B31" s="8">
        <v>29.733749970104327</v>
      </c>
      <c r="C31" s="21" t="s">
        <v>33</v>
      </c>
      <c r="D31" s="21" t="s">
        <v>34</v>
      </c>
      <c r="E31" s="8"/>
      <c r="F31" s="21" t="s">
        <v>32</v>
      </c>
      <c r="G31" s="8">
        <v>30.152916665199388</v>
      </c>
      <c r="H31" s="21" t="s">
        <v>33</v>
      </c>
      <c r="I31" s="21" t="s">
        <v>34</v>
      </c>
      <c r="J31" s="8"/>
      <c r="K31" s="21" t="s">
        <v>32</v>
      </c>
      <c r="L31" s="8">
        <v>30.425833323026449</v>
      </c>
      <c r="M31" s="21" t="s">
        <v>33</v>
      </c>
      <c r="N31" s="21" t="s">
        <v>34</v>
      </c>
      <c r="O31" s="8"/>
      <c r="P31" s="8"/>
      <c r="Q31" s="21" t="s">
        <v>32</v>
      </c>
      <c r="R31" s="8">
        <v>30.352083326497837</v>
      </c>
      <c r="S31" s="21" t="s">
        <v>33</v>
      </c>
      <c r="T31" s="21" t="s">
        <v>34</v>
      </c>
      <c r="W31" s="1" t="s">
        <v>32</v>
      </c>
      <c r="X31" s="8">
        <v>29.529999985345189</v>
      </c>
      <c r="Y31" s="21" t="s">
        <v>33</v>
      </c>
      <c r="Z31" s="21" t="s">
        <v>34</v>
      </c>
      <c r="AA31" s="8"/>
      <c r="AB31" s="8"/>
      <c r="AC31" s="21" t="s">
        <v>32</v>
      </c>
      <c r="AD31" s="8">
        <v>30.050416660230447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30.655833325474347</v>
      </c>
      <c r="AK31" s="21" t="s">
        <v>33</v>
      </c>
      <c r="AL31" s="21" t="s">
        <v>34</v>
      </c>
      <c r="AM31" s="8"/>
      <c r="AN31" s="8"/>
      <c r="AO31" s="21" t="s">
        <v>32</v>
      </c>
      <c r="AP31" s="8">
        <v>30.665833320575278</v>
      </c>
      <c r="AQ31" s="21" t="s">
        <v>33</v>
      </c>
      <c r="AR31" s="21" t="s">
        <v>34</v>
      </c>
    </row>
    <row r="32" spans="1:46" x14ac:dyDescent="0.3">
      <c r="A32" s="1" t="s">
        <v>35</v>
      </c>
      <c r="B32" s="8">
        <v>-1</v>
      </c>
      <c r="C32" s="8"/>
      <c r="D32" s="8">
        <f>SQRT(SUM(D22:D29)/COUNT(D22:D29))</f>
        <v>2.474333489099191</v>
      </c>
      <c r="E32" s="8"/>
      <c r="F32" s="21" t="s">
        <v>35</v>
      </c>
      <c r="G32" s="8">
        <v>-1</v>
      </c>
      <c r="H32" s="8"/>
      <c r="I32" s="8">
        <f>SQRT(SUM(I22:I29)/COUNT(I22:I29))</f>
        <v>1.0618726088848875</v>
      </c>
      <c r="J32" s="8"/>
      <c r="K32" s="21" t="s">
        <v>35</v>
      </c>
      <c r="L32" s="8">
        <v>-1</v>
      </c>
      <c r="M32" s="8"/>
      <c r="N32" s="8">
        <f>SQRT(SUM(N22:N29)/COUNT(N22:N29))</f>
        <v>0.99926882991737798</v>
      </c>
      <c r="O32" s="8"/>
      <c r="P32" s="8"/>
      <c r="Q32" s="21" t="s">
        <v>35</v>
      </c>
      <c r="R32" s="8">
        <v>-1</v>
      </c>
      <c r="S32" s="8"/>
      <c r="T32" s="8">
        <f>SQRT(SUM(T22:T29)/COUNT(T22:T29))</f>
        <v>1.0003345794449643</v>
      </c>
      <c r="W32" s="1" t="s">
        <v>35</v>
      </c>
      <c r="X32" s="8">
        <v>-1</v>
      </c>
      <c r="Y32" s="8"/>
      <c r="Z32" s="8">
        <f>SQRT(SUM(Z22:Z29)/COUNT(Z22:Z29))</f>
        <v>2.401770180512699</v>
      </c>
      <c r="AA32" s="8"/>
      <c r="AB32" s="8"/>
      <c r="AC32" s="21" t="s">
        <v>35</v>
      </c>
      <c r="AD32" s="8">
        <v>-1</v>
      </c>
      <c r="AE32" s="8"/>
      <c r="AF32" s="8">
        <f>SQRT(SUM(AF22:AF29)/COUNT(AF22:AF29))</f>
        <v>1.0544725346773571</v>
      </c>
      <c r="AG32" s="8"/>
      <c r="AH32" s="8"/>
      <c r="AI32" s="21" t="s">
        <v>35</v>
      </c>
      <c r="AJ32" s="8">
        <v>-1</v>
      </c>
      <c r="AK32" s="8"/>
      <c r="AL32" s="8">
        <f>SQRT(SUM(AL22:AL29)/COUNT(AL22:AL29))</f>
        <v>1.0007465962969844</v>
      </c>
      <c r="AM32" s="8"/>
      <c r="AN32" s="8"/>
      <c r="AO32" s="21" t="s">
        <v>35</v>
      </c>
      <c r="AP32" s="8">
        <v>-1</v>
      </c>
      <c r="AQ32" s="8"/>
      <c r="AR32" s="8">
        <f>SQRT(SUM(AR22:AR29)/COUNT(AR22:AR29))</f>
        <v>1.0038810105452407</v>
      </c>
    </row>
    <row r="34" spans="1:46" x14ac:dyDescent="0.3">
      <c r="A34" s="1" t="s">
        <v>11</v>
      </c>
      <c r="B34" s="5" t="s">
        <v>55</v>
      </c>
      <c r="C34" s="7" t="s">
        <v>37</v>
      </c>
      <c r="F34" s="1" t="s">
        <v>11</v>
      </c>
      <c r="G34" s="5" t="s">
        <v>55</v>
      </c>
      <c r="H34" s="7" t="s">
        <v>14</v>
      </c>
      <c r="K34" s="1" t="s">
        <v>11</v>
      </c>
      <c r="L34" s="5" t="s">
        <v>55</v>
      </c>
      <c r="M34" s="7" t="s">
        <v>15</v>
      </c>
      <c r="Q34" s="1" t="s">
        <v>11</v>
      </c>
      <c r="R34" s="5" t="s">
        <v>55</v>
      </c>
      <c r="S34" s="7" t="s">
        <v>16</v>
      </c>
      <c r="W34" s="1" t="s">
        <v>11</v>
      </c>
      <c r="X34" s="5" t="s">
        <v>55</v>
      </c>
      <c r="Y34" s="7" t="s">
        <v>38</v>
      </c>
      <c r="AC34" s="1" t="s">
        <v>11</v>
      </c>
      <c r="AD34" s="5" t="s">
        <v>55</v>
      </c>
      <c r="AE34" s="7" t="s">
        <v>18</v>
      </c>
      <c r="AI34" s="1" t="s">
        <v>11</v>
      </c>
      <c r="AJ34" s="5" t="s">
        <v>55</v>
      </c>
      <c r="AK34" s="7" t="s">
        <v>19</v>
      </c>
      <c r="AO34" s="1" t="s">
        <v>11</v>
      </c>
      <c r="AP34" s="5" t="s">
        <v>55</v>
      </c>
      <c r="AQ34" s="7" t="s">
        <v>20</v>
      </c>
    </row>
    <row r="35" spans="1:46" x14ac:dyDescent="0.3">
      <c r="A35" s="1" t="s">
        <v>21</v>
      </c>
      <c r="B35" s="1" t="s">
        <v>25</v>
      </c>
      <c r="C35" s="1" t="s">
        <v>26</v>
      </c>
      <c r="D35" s="1" t="s">
        <v>24</v>
      </c>
      <c r="E35" s="1"/>
      <c r="F35" s="1" t="s">
        <v>21</v>
      </c>
      <c r="G35" s="1" t="s">
        <v>25</v>
      </c>
      <c r="H35" s="1" t="s">
        <v>26</v>
      </c>
      <c r="I35" s="1" t="s">
        <v>24</v>
      </c>
      <c r="J35" s="1"/>
      <c r="K35" s="1" t="s">
        <v>21</v>
      </c>
      <c r="L35" s="1" t="s">
        <v>25</v>
      </c>
      <c r="M35" s="1" t="s">
        <v>26</v>
      </c>
      <c r="N35" s="1" t="s">
        <v>24</v>
      </c>
      <c r="O35" s="1"/>
      <c r="P35" s="1"/>
      <c r="Q35" s="1" t="s">
        <v>21</v>
      </c>
      <c r="R35" s="1" t="s">
        <v>25</v>
      </c>
      <c r="S35" s="1" t="s">
        <v>26</v>
      </c>
      <c r="T35" s="1" t="s">
        <v>24</v>
      </c>
      <c r="U35" s="1"/>
      <c r="V35" s="1"/>
      <c r="W35" s="1" t="s">
        <v>21</v>
      </c>
      <c r="X35" s="1" t="s">
        <v>25</v>
      </c>
      <c r="Y35" s="1" t="s">
        <v>26</v>
      </c>
      <c r="Z35" s="1" t="s">
        <v>24</v>
      </c>
      <c r="AA35" s="1"/>
      <c r="AB35" s="1"/>
      <c r="AC35" s="1" t="s">
        <v>21</v>
      </c>
      <c r="AD35" s="1" t="s">
        <v>25</v>
      </c>
      <c r="AE35" s="1" t="s">
        <v>26</v>
      </c>
      <c r="AF35" s="1" t="s">
        <v>24</v>
      </c>
      <c r="AG35" s="1"/>
      <c r="AH35" s="1"/>
      <c r="AI35" s="1" t="s">
        <v>21</v>
      </c>
      <c r="AJ35" s="1" t="s">
        <v>25</v>
      </c>
      <c r="AK35" s="1" t="s">
        <v>26</v>
      </c>
      <c r="AL35" s="1" t="s">
        <v>24</v>
      </c>
      <c r="AM35" s="1"/>
      <c r="AN35" s="1"/>
      <c r="AO35" s="1" t="s">
        <v>21</v>
      </c>
      <c r="AP35" s="1" t="s">
        <v>25</v>
      </c>
      <c r="AQ35" s="1" t="s">
        <v>26</v>
      </c>
      <c r="AR35" s="1" t="s">
        <v>24</v>
      </c>
      <c r="AS35" s="1"/>
      <c r="AT35" s="1"/>
    </row>
    <row r="36" spans="1:46" x14ac:dyDescent="0.3">
      <c r="A36" s="1"/>
      <c r="B36" s="1" t="s">
        <v>27</v>
      </c>
      <c r="C36" s="1" t="s">
        <v>27</v>
      </c>
      <c r="D36" s="1" t="s">
        <v>28</v>
      </c>
      <c r="E36" s="1"/>
      <c r="F36" s="1"/>
      <c r="G36" s="1" t="s">
        <v>27</v>
      </c>
      <c r="H36" s="1" t="s">
        <v>27</v>
      </c>
      <c r="I36" s="1" t="s">
        <v>28</v>
      </c>
      <c r="J36" s="1"/>
      <c r="K36" s="1"/>
      <c r="L36" s="1" t="s">
        <v>27</v>
      </c>
      <c r="M36" s="1" t="s">
        <v>27</v>
      </c>
      <c r="N36" s="1" t="s">
        <v>28</v>
      </c>
      <c r="O36" s="1"/>
      <c r="P36" s="1"/>
      <c r="Q36" s="1"/>
      <c r="R36" s="1" t="s">
        <v>27</v>
      </c>
      <c r="S36" s="1" t="s">
        <v>27</v>
      </c>
      <c r="T36" s="1" t="s">
        <v>28</v>
      </c>
      <c r="U36" s="1"/>
      <c r="V36" s="1"/>
      <c r="W36" s="1"/>
      <c r="X36" s="1" t="s">
        <v>27</v>
      </c>
      <c r="Y36" s="1" t="s">
        <v>27</v>
      </c>
      <c r="Z36" s="1" t="s">
        <v>28</v>
      </c>
      <c r="AA36" s="1"/>
      <c r="AB36" s="1"/>
      <c r="AC36" s="1"/>
      <c r="AD36" s="1" t="s">
        <v>27</v>
      </c>
      <c r="AE36" s="1" t="s">
        <v>27</v>
      </c>
      <c r="AF36" s="1" t="s">
        <v>28</v>
      </c>
      <c r="AG36" s="1"/>
      <c r="AH36" s="1"/>
      <c r="AI36" s="1"/>
      <c r="AJ36" s="1" t="s">
        <v>27</v>
      </c>
      <c r="AK36" s="1" t="s">
        <v>27</v>
      </c>
      <c r="AL36" s="1" t="s">
        <v>28</v>
      </c>
      <c r="AM36" s="1"/>
      <c r="AN36" s="1"/>
      <c r="AO36" s="1"/>
      <c r="AP36" s="1" t="s">
        <v>27</v>
      </c>
      <c r="AQ36" s="1" t="s">
        <v>27</v>
      </c>
      <c r="AR36" s="1" t="s">
        <v>28</v>
      </c>
      <c r="AS36" s="1"/>
      <c r="AT36" s="1"/>
    </row>
    <row r="37" spans="1:46" x14ac:dyDescent="0.3">
      <c r="A37">
        <v>1</v>
      </c>
      <c r="B37" s="8">
        <v>28.03</v>
      </c>
      <c r="C37" s="8">
        <f>($B$47)*(B37)+$B$46</f>
        <v>2.0208333041161559</v>
      </c>
      <c r="D37" s="8">
        <f>(C37-$E$2)^2</f>
        <v>63.507617826784227</v>
      </c>
      <c r="E37" s="8"/>
      <c r="F37" s="38">
        <v>1</v>
      </c>
      <c r="G37" s="8">
        <v>23.38</v>
      </c>
      <c r="H37" s="8">
        <f>($G$47)*(G37)+$G$46</f>
        <v>6.7816666665657799</v>
      </c>
      <c r="I37" s="8">
        <f>(H37-$E$2)^2</f>
        <v>10.293402778425136</v>
      </c>
      <c r="J37" s="8"/>
      <c r="K37" s="38">
        <v>1</v>
      </c>
      <c r="L37" s="8">
        <v>23.7</v>
      </c>
      <c r="M37" s="8">
        <f>($L$47)*(L37)+$L$46</f>
        <v>7.1345832365765851</v>
      </c>
      <c r="N37" s="8">
        <f>(M37-$E$2)^2</f>
        <v>8.1534048928394505</v>
      </c>
      <c r="O37" s="8"/>
      <c r="P37" s="8"/>
      <c r="Q37" s="38">
        <v>1</v>
      </c>
      <c r="R37" s="8">
        <v>23.1</v>
      </c>
      <c r="S37" s="8">
        <f>($R$47)*(R37)+$R$46</f>
        <v>7.1629166665505686</v>
      </c>
      <c r="T37" s="8">
        <f>(S37-$E$2)^2</f>
        <v>7.9924001742675506</v>
      </c>
      <c r="W37">
        <v>1</v>
      </c>
      <c r="X37">
        <v>23.03</v>
      </c>
      <c r="Y37" s="8">
        <f>($X$47)*(X37)+$X$46</f>
        <v>5.481250000003218</v>
      </c>
      <c r="Z37" s="8">
        <f>(Y37-$E$2)^2</f>
        <v>20.328826562470983</v>
      </c>
      <c r="AA37" s="8"/>
      <c r="AB37" s="8"/>
      <c r="AC37" s="38">
        <v>1</v>
      </c>
      <c r="AD37">
        <v>21.56</v>
      </c>
      <c r="AE37" s="8">
        <f>($AD$47)*(AD37)+$AD$46</f>
        <v>8.1579166667923495</v>
      </c>
      <c r="AF37" s="8">
        <f>(AE37-$E$2)^2</f>
        <v>3.3565293398172558</v>
      </c>
      <c r="AG37" s="8"/>
      <c r="AH37" s="8"/>
      <c r="AI37" s="38">
        <v>1</v>
      </c>
      <c r="AJ37" s="8">
        <v>22</v>
      </c>
      <c r="AK37" s="8">
        <f>($AJ$47)*(AJ37)+$AJ$46</f>
        <v>8.1295833299835962</v>
      </c>
      <c r="AL37" s="8">
        <f>(AK37-$E$2)^2</f>
        <v>3.4611501860749252</v>
      </c>
      <c r="AM37" s="8"/>
      <c r="AN37" s="8"/>
      <c r="AO37" s="38">
        <v>1</v>
      </c>
      <c r="AP37">
        <v>22.19</v>
      </c>
      <c r="AQ37" s="8">
        <f>($AP$47)*(AP37)+$AP$46</f>
        <v>8.1570833333314283</v>
      </c>
      <c r="AR37" s="8">
        <f>(AQ37-$E$2)^2</f>
        <v>3.3595835069514286</v>
      </c>
    </row>
    <row r="38" spans="1:46" x14ac:dyDescent="0.3">
      <c r="A38">
        <v>2</v>
      </c>
      <c r="B38" s="8">
        <v>21.7</v>
      </c>
      <c r="C38" s="8">
        <f t="shared" ref="C38:C44" si="16">($B$47)*(B38)+$B$46</f>
        <v>8.3508333041161578</v>
      </c>
      <c r="D38" s="8">
        <f>(C38-$F$2)^2</f>
        <v>1.6150172868507906</v>
      </c>
      <c r="E38" s="8"/>
      <c r="F38" s="38">
        <v>2</v>
      </c>
      <c r="G38" s="8">
        <v>22.42</v>
      </c>
      <c r="H38" s="8">
        <f t="shared" ref="H38:H44" si="17">($G$47)*(G38)+$G$46</f>
        <v>7.7416666665657772</v>
      </c>
      <c r="I38" s="8">
        <f>(H38-$F$2)^2</f>
        <v>0.43780277764426728</v>
      </c>
      <c r="J38" s="8"/>
      <c r="K38" s="38">
        <v>2</v>
      </c>
      <c r="L38">
        <v>23.12</v>
      </c>
      <c r="M38" s="8">
        <f t="shared" ref="M38:M44" si="18">($L$47)*(L38)+$L$46</f>
        <v>7.7145832365765834</v>
      </c>
      <c r="N38" s="8">
        <f>(M38-$F$2)^2</f>
        <v>0.40269588414401192</v>
      </c>
      <c r="O38" s="8"/>
      <c r="P38" s="8"/>
      <c r="Q38" s="38">
        <v>2</v>
      </c>
      <c r="R38" s="8">
        <v>22.54</v>
      </c>
      <c r="S38" s="8">
        <f t="shared" ref="S38:S44" si="19">($R$47)*(R38)+$R$46</f>
        <v>7.7229166665505709</v>
      </c>
      <c r="T38" s="8">
        <f>(S38-$F$2)^2</f>
        <v>0.41334184012849784</v>
      </c>
      <c r="W38">
        <v>2</v>
      </c>
      <c r="X38">
        <v>21.01</v>
      </c>
      <c r="Y38" s="8">
        <f t="shared" ref="Y38:Y44" si="20">($X$47)*(X38)+$X$46</f>
        <v>7.5012500000032176</v>
      </c>
      <c r="Z38" s="8">
        <f>(Y38-$F$2)^2</f>
        <v>0.1774515625027108</v>
      </c>
      <c r="AA38" s="8"/>
      <c r="AB38" s="8"/>
      <c r="AC38" s="38">
        <v>2</v>
      </c>
      <c r="AD38">
        <v>22.45</v>
      </c>
      <c r="AE38" s="8">
        <f t="shared" ref="AE38:AE44" si="21">($AD$47)*(AD38)+$AD$46</f>
        <v>7.2679166667923489</v>
      </c>
      <c r="AF38" s="8">
        <f>(AE38-$F$2)^2</f>
        <v>3.5312673658346672E-2</v>
      </c>
      <c r="AG38" s="8"/>
      <c r="AH38" s="8"/>
      <c r="AI38" s="38">
        <v>2</v>
      </c>
      <c r="AJ38" s="8">
        <v>22.82</v>
      </c>
      <c r="AK38" s="8">
        <f t="shared" ref="AK38:AK44" si="22">($AJ$47)*(AJ38)+$AJ$46</f>
        <v>7.3095833299835959</v>
      </c>
      <c r="AL38" s="8">
        <f>(AK38-$F$2)^2</f>
        <v>5.2708505406356673E-2</v>
      </c>
      <c r="AM38" s="8"/>
      <c r="AN38" s="8"/>
      <c r="AO38" s="38">
        <v>2</v>
      </c>
      <c r="AP38">
        <v>23.03</v>
      </c>
      <c r="AQ38" s="8">
        <f t="shared" ref="AQ38:AQ44" si="23">($AP$47)*(AP38)+$AP$46</f>
        <v>7.3170833333314285</v>
      </c>
      <c r="AR38" s="8">
        <f>(AQ38-$F$2)^2</f>
        <v>5.6208506943541188E-2</v>
      </c>
    </row>
    <row r="39" spans="1:46" x14ac:dyDescent="0.3">
      <c r="A39">
        <v>3</v>
      </c>
      <c r="B39" s="8">
        <v>22.57</v>
      </c>
      <c r="C39" s="8">
        <f t="shared" si="16"/>
        <v>7.4808333041161568</v>
      </c>
      <c r="D39" s="8">
        <f>(C39-$G$2)^2</f>
        <v>4.3298672395189604</v>
      </c>
      <c r="E39" s="8"/>
      <c r="F39" s="38">
        <v>3</v>
      </c>
      <c r="G39" s="8">
        <v>23.2</v>
      </c>
      <c r="H39" s="8">
        <f t="shared" si="17"/>
        <v>6.9616666665657796</v>
      </c>
      <c r="I39" s="8">
        <f>(H39-$G$2)^2</f>
        <v>2.4388027774626728</v>
      </c>
      <c r="J39" s="8"/>
      <c r="K39" s="38">
        <v>3</v>
      </c>
      <c r="L39">
        <v>23.89</v>
      </c>
      <c r="M39" s="8">
        <f t="shared" si="18"/>
        <v>6.9445832365765838</v>
      </c>
      <c r="N39" s="8">
        <f>(M39-$G$2)^2</f>
        <v>2.3857373747133939</v>
      </c>
      <c r="O39" s="8"/>
      <c r="P39" s="8"/>
      <c r="Q39" s="38">
        <v>3</v>
      </c>
      <c r="R39" s="8">
        <v>23.32</v>
      </c>
      <c r="S39" s="8">
        <f t="shared" si="19"/>
        <v>6.9429166665505697</v>
      </c>
      <c r="T39" s="8">
        <f>(S39-$G$2)^2</f>
        <v>2.3805918399195209</v>
      </c>
      <c r="W39">
        <v>3</v>
      </c>
      <c r="X39">
        <v>20.83</v>
      </c>
      <c r="Y39" s="8">
        <f t="shared" si="20"/>
        <v>7.6812500000032209</v>
      </c>
      <c r="Z39" s="8">
        <f>(Y39-$G$2)^2</f>
        <v>5.204101562514694</v>
      </c>
      <c r="AA39" s="8"/>
      <c r="AB39" s="8"/>
      <c r="AC39" s="38">
        <v>3</v>
      </c>
      <c r="AD39" s="8">
        <v>22.73</v>
      </c>
      <c r="AE39" s="8">
        <f t="shared" si="21"/>
        <v>6.9879166667923478</v>
      </c>
      <c r="AF39" s="8">
        <f>(AE39-$G$2)^2</f>
        <v>2.5214793406769189</v>
      </c>
      <c r="AG39" s="8"/>
      <c r="AH39" s="8"/>
      <c r="AI39" s="38">
        <v>3</v>
      </c>
      <c r="AJ39" s="8">
        <v>23.15</v>
      </c>
      <c r="AK39" s="8">
        <f t="shared" si="22"/>
        <v>6.9795833299835977</v>
      </c>
      <c r="AL39" s="8">
        <f>(AK39-$G$2)^2</f>
        <v>2.4950834963620698</v>
      </c>
      <c r="AM39" s="8"/>
      <c r="AN39" s="8"/>
      <c r="AO39" s="38">
        <v>3</v>
      </c>
      <c r="AP39">
        <v>23.37</v>
      </c>
      <c r="AQ39" s="8">
        <f t="shared" si="23"/>
        <v>6.9770833333314286</v>
      </c>
      <c r="AR39" s="8">
        <f>(AQ39-$G$2)^2</f>
        <v>2.4871918402717688</v>
      </c>
    </row>
    <row r="40" spans="1:46" x14ac:dyDescent="0.3">
      <c r="A40">
        <v>4</v>
      </c>
      <c r="B40">
        <v>22.45</v>
      </c>
      <c r="C40" s="8">
        <f t="shared" si="16"/>
        <v>7.6008333041161578</v>
      </c>
      <c r="D40" s="8">
        <f>(C40-$H$2)^2</f>
        <v>1.9904506120033139</v>
      </c>
      <c r="E40" s="8"/>
      <c r="F40" s="38">
        <v>4</v>
      </c>
      <c r="G40" s="8">
        <v>23.01</v>
      </c>
      <c r="H40" s="8">
        <f t="shared" si="17"/>
        <v>7.1516666665657773</v>
      </c>
      <c r="I40" s="8">
        <f>(H40-$H$2)^2</f>
        <v>0.92480277758373319</v>
      </c>
      <c r="J40" s="8"/>
      <c r="K40" s="38">
        <v>4</v>
      </c>
      <c r="L40">
        <v>23.69</v>
      </c>
      <c r="M40" s="8">
        <f t="shared" si="18"/>
        <v>7.1445832365765831</v>
      </c>
      <c r="N40" s="8">
        <f>(M40-$H$2)^2</f>
        <v>0.91122915555302408</v>
      </c>
      <c r="O40" s="8"/>
      <c r="P40" s="8"/>
      <c r="Q40" s="38">
        <v>4</v>
      </c>
      <c r="R40" s="8">
        <v>23.12</v>
      </c>
      <c r="S40" s="8">
        <f t="shared" si="19"/>
        <v>7.142916666550569</v>
      </c>
      <c r="T40" s="8">
        <f>(S40-$H$2)^2</f>
        <v>0.90805017338984761</v>
      </c>
      <c r="W40">
        <v>4</v>
      </c>
      <c r="X40">
        <v>21.19</v>
      </c>
      <c r="Y40" s="8">
        <f t="shared" si="20"/>
        <v>7.3212500000032179</v>
      </c>
      <c r="Z40" s="8">
        <f>(Y40-$H$2)^2</f>
        <v>1.2797265625072796</v>
      </c>
      <c r="AA40" s="8"/>
      <c r="AB40" s="8"/>
      <c r="AC40" s="38">
        <v>4</v>
      </c>
      <c r="AD40" s="8">
        <v>22.57</v>
      </c>
      <c r="AE40" s="8">
        <f t="shared" si="21"/>
        <v>7.1479166667923479</v>
      </c>
      <c r="AF40" s="8">
        <f>(AE40-$H$2)^2</f>
        <v>0.91760434051856143</v>
      </c>
      <c r="AG40" s="8"/>
      <c r="AH40" s="8"/>
      <c r="AI40" s="38">
        <v>4</v>
      </c>
      <c r="AJ40" s="8">
        <v>22.94</v>
      </c>
      <c r="AK40" s="8">
        <f t="shared" si="22"/>
        <v>7.189583329983595</v>
      </c>
      <c r="AL40" s="8">
        <f>(AK40-$H$2)^2</f>
        <v>0.99916683358109171</v>
      </c>
      <c r="AM40" s="8"/>
      <c r="AN40" s="8"/>
      <c r="AO40" s="38">
        <v>4</v>
      </c>
      <c r="AP40">
        <v>23.15</v>
      </c>
      <c r="AQ40" s="8">
        <f t="shared" si="23"/>
        <v>7.197083333331431</v>
      </c>
      <c r="AR40" s="8">
        <f>(AQ40-$H$2)^2</f>
        <v>1.0142168402739453</v>
      </c>
    </row>
    <row r="41" spans="1:46" x14ac:dyDescent="0.3">
      <c r="A41">
        <v>5</v>
      </c>
      <c r="B41">
        <v>27.42</v>
      </c>
      <c r="C41" s="8">
        <f t="shared" si="16"/>
        <v>2.6308333041161553</v>
      </c>
      <c r="D41" s="8">
        <f>(C41-$I$2)^2</f>
        <v>0.56125073822151683</v>
      </c>
      <c r="E41" s="8"/>
      <c r="F41" s="38">
        <v>5</v>
      </c>
      <c r="G41" s="8">
        <v>28.2</v>
      </c>
      <c r="H41" s="8">
        <f t="shared" si="17"/>
        <v>1.9616666665657796</v>
      </c>
      <c r="I41" s="8">
        <f>(H41-$I$2)^2</f>
        <v>2.0116694447306269</v>
      </c>
      <c r="J41" s="8"/>
      <c r="K41" s="38">
        <v>5</v>
      </c>
      <c r="L41">
        <v>28.94</v>
      </c>
      <c r="M41" s="8">
        <f t="shared" si="18"/>
        <v>1.8945832365765831</v>
      </c>
      <c r="N41" s="8">
        <f>(M41-$I$2)^2</f>
        <v>2.206462961059299</v>
      </c>
      <c r="O41" s="8"/>
      <c r="P41" s="8"/>
      <c r="Q41" s="38">
        <v>5</v>
      </c>
      <c r="R41">
        <v>28.38</v>
      </c>
      <c r="S41" s="8">
        <f t="shared" si="19"/>
        <v>1.882916666550571</v>
      </c>
      <c r="T41" s="8">
        <f>(S41-$I$2)^2</f>
        <v>2.2412585072920539</v>
      </c>
      <c r="W41">
        <v>5</v>
      </c>
      <c r="X41">
        <v>26.84</v>
      </c>
      <c r="Y41" s="8">
        <f t="shared" si="20"/>
        <v>1.6712500000032193</v>
      </c>
      <c r="Z41" s="8">
        <f>(Y41-$I$2)^2</f>
        <v>2.9198265624889976</v>
      </c>
      <c r="AA41" s="8"/>
      <c r="AB41" s="8"/>
      <c r="AC41" s="38">
        <v>5</v>
      </c>
      <c r="AD41" s="8">
        <v>28.2</v>
      </c>
      <c r="AE41" s="8">
        <f t="shared" si="21"/>
        <v>1.5179166667923489</v>
      </c>
      <c r="AF41" s="8">
        <f>(AE41-$I$2)^2</f>
        <v>3.4673543398097157</v>
      </c>
      <c r="AG41" s="8"/>
      <c r="AH41" s="8"/>
      <c r="AI41" s="38">
        <v>5</v>
      </c>
      <c r="AJ41">
        <v>28.61</v>
      </c>
      <c r="AK41" s="8">
        <f t="shared" si="22"/>
        <v>1.5195833299835968</v>
      </c>
      <c r="AL41" s="8">
        <f>(AK41-$I$2)^2</f>
        <v>3.4611501860749221</v>
      </c>
      <c r="AM41" s="8"/>
      <c r="AN41" s="8"/>
      <c r="AO41" s="38">
        <v>5</v>
      </c>
      <c r="AP41">
        <v>28.84</v>
      </c>
      <c r="AQ41" s="8">
        <f t="shared" si="23"/>
        <v>1.5070833333314297</v>
      </c>
      <c r="AR41" s="8">
        <f>(AQ41-$I$2)^2</f>
        <v>3.5078168402849079</v>
      </c>
    </row>
    <row r="42" spans="1:46" x14ac:dyDescent="0.3">
      <c r="A42" s="14" t="s">
        <v>29</v>
      </c>
      <c r="B42" s="8">
        <f>AVERAGE(26.46,28.16,28.79)</f>
        <v>27.803333333333331</v>
      </c>
      <c r="C42" s="8">
        <f t="shared" si="16"/>
        <v>2.247499970782826</v>
      </c>
      <c r="D42" s="8">
        <f>(C42-$J$2)^2</f>
        <v>0.63600620339860847</v>
      </c>
      <c r="E42" s="8"/>
      <c r="F42" s="17" t="s">
        <v>29</v>
      </c>
      <c r="G42" s="8">
        <f>AVERAGE(27.91,28.99,29.6)</f>
        <v>28.833333333333332</v>
      </c>
      <c r="H42" s="8">
        <f t="shared" si="17"/>
        <v>1.3283333332324467</v>
      </c>
      <c r="I42" s="8">
        <f>(H42-$J$2)^2</f>
        <v>1.480277780232684E-2</v>
      </c>
      <c r="J42" s="8"/>
      <c r="K42" s="17" t="s">
        <v>29</v>
      </c>
      <c r="L42" s="8">
        <f>AVERAGE(28.73,29.74,30.34)</f>
        <v>29.603333333333335</v>
      </c>
      <c r="M42" s="8">
        <f t="shared" si="18"/>
        <v>1.2312499032432491</v>
      </c>
      <c r="N42" s="8">
        <f>(M42-$J$2)^2</f>
        <v>4.785160483108785E-2</v>
      </c>
      <c r="O42" s="8"/>
      <c r="P42" s="8"/>
      <c r="Q42" s="17" t="s">
        <v>29</v>
      </c>
      <c r="R42" s="8">
        <f>AVERAGE(28.16,29.18,29.78)</f>
        <v>29.040000000000003</v>
      </c>
      <c r="S42" s="8">
        <f t="shared" si="19"/>
        <v>1.2229166665505673</v>
      </c>
      <c r="T42" s="8">
        <f>(S42-$J$2)^2</f>
        <v>5.1566840330506222E-2</v>
      </c>
      <c r="W42" s="14" t="s">
        <v>29</v>
      </c>
      <c r="X42" s="8">
        <f>AVERAGE(26.76,27.08,26.6)</f>
        <v>26.813333333333333</v>
      </c>
      <c r="Y42" s="8">
        <f t="shared" si="20"/>
        <v>1.6979166666698866</v>
      </c>
      <c r="Z42" s="8">
        <f>(Y42-$J$2)^2</f>
        <v>6.1462673612707686E-2</v>
      </c>
      <c r="AA42" s="8"/>
      <c r="AB42" s="8"/>
      <c r="AC42" s="17" t="s">
        <v>29</v>
      </c>
      <c r="AD42" s="8">
        <f>AVERAGE(28.45,28.67,28.28)</f>
        <v>28.466666666666669</v>
      </c>
      <c r="AE42" s="8">
        <f t="shared" si="21"/>
        <v>1.2512500001256797</v>
      </c>
      <c r="AF42" s="8">
        <f>(AE42-$J$2)^2</f>
        <v>3.950156245004232E-2</v>
      </c>
      <c r="AG42" s="8"/>
      <c r="AH42" s="8"/>
      <c r="AI42" s="17" t="s">
        <v>29</v>
      </c>
      <c r="AJ42" s="8">
        <f>AVERAGE(28.86,29.1,28.68)</f>
        <v>28.88</v>
      </c>
      <c r="AK42" s="8">
        <f t="shared" si="22"/>
        <v>1.2495833299835972</v>
      </c>
      <c r="AL42" s="8">
        <f>(AK42-$J$2)^2</f>
        <v>4.0166841620463661E-2</v>
      </c>
      <c r="AM42" s="8"/>
      <c r="AN42" s="8"/>
      <c r="AO42" s="17" t="s">
        <v>29</v>
      </c>
      <c r="AP42" s="8">
        <f>AVERAGE(29.09,29.33,28.91)</f>
        <v>29.11</v>
      </c>
      <c r="AQ42" s="8">
        <f t="shared" si="23"/>
        <v>1.2370833333314302</v>
      </c>
      <c r="AR42" s="8">
        <f>(AQ42-$J$2)^2</f>
        <v>4.5333506945254856E-2</v>
      </c>
    </row>
    <row r="43" spans="1:46" x14ac:dyDescent="0.3">
      <c r="A43" s="2" t="s">
        <v>30</v>
      </c>
      <c r="B43" s="8">
        <f>AVERAGE(27.71,28.03,27.98)</f>
        <v>27.906666666666666</v>
      </c>
      <c r="C43" s="8">
        <f t="shared" si="16"/>
        <v>2.1441666374494908</v>
      </c>
      <c r="D43" s="8">
        <f>(C43-$K$2)^2</f>
        <v>1.1972006305075253</v>
      </c>
      <c r="E43" s="8"/>
      <c r="F43" s="18" t="s">
        <v>30</v>
      </c>
      <c r="G43" s="8">
        <f>AVERAGE(28.67,28.94,28.95)</f>
        <v>28.853333333333335</v>
      </c>
      <c r="H43" s="8">
        <f t="shared" si="17"/>
        <v>1.3083333332324436</v>
      </c>
      <c r="I43" s="8">
        <f>(H43-$K$2)^2</f>
        <v>6.6736111058984735E-2</v>
      </c>
      <c r="J43" s="8"/>
      <c r="K43" s="18" t="s">
        <v>30</v>
      </c>
      <c r="L43" s="8">
        <f>AVERAGE(29.42,29.7,29.69)</f>
        <v>29.603333333333335</v>
      </c>
      <c r="M43" s="8">
        <f t="shared" si="18"/>
        <v>1.2312499032432491</v>
      </c>
      <c r="N43" s="8">
        <f>(M43-$K$2)^2</f>
        <v>3.2851527425687151E-2</v>
      </c>
      <c r="O43" s="8"/>
      <c r="P43" s="8"/>
      <c r="Q43" s="18" t="s">
        <v>30</v>
      </c>
      <c r="R43" s="8">
        <f>AVERAGE(28.86,29.13,29.13)</f>
        <v>29.039999999999996</v>
      </c>
      <c r="S43" s="8">
        <f t="shared" si="19"/>
        <v>1.2229166665505744</v>
      </c>
      <c r="T43" s="8">
        <f>(S43-$K$2)^2</f>
        <v>2.9900173570962522E-2</v>
      </c>
      <c r="W43" s="2" t="s">
        <v>30</v>
      </c>
      <c r="X43" s="8">
        <f>AVERAGE(25.89,27.02,28.01)</f>
        <v>26.973333333333333</v>
      </c>
      <c r="Y43" s="8">
        <f t="shared" si="20"/>
        <v>1.5379166666698865</v>
      </c>
      <c r="Z43" s="8">
        <f>(Y43-$K$2)^2</f>
        <v>0.23806267361425307</v>
      </c>
      <c r="AA43" s="8"/>
      <c r="AB43" s="8"/>
      <c r="AC43" s="18" t="s">
        <v>30</v>
      </c>
      <c r="AD43" s="8">
        <f>AVERAGE(28.09,28.56,29.52)</f>
        <v>28.723333333333333</v>
      </c>
      <c r="AE43" s="8">
        <f t="shared" si="21"/>
        <v>0.99458333345901551</v>
      </c>
      <c r="AF43" s="8">
        <f>(AE43-$K$2)^2</f>
        <v>3.0710069305146751E-3</v>
      </c>
      <c r="AG43" s="8"/>
      <c r="AH43" s="8"/>
      <c r="AI43" s="18" t="s">
        <v>30</v>
      </c>
      <c r="AJ43" s="8">
        <f>AVERAGE(28.61,28.98,29.93)</f>
        <v>29.173333333333336</v>
      </c>
      <c r="AK43" s="8">
        <f t="shared" si="22"/>
        <v>0.95624999665026067</v>
      </c>
      <c r="AL43" s="8">
        <f>(AK43-$K$2)^2</f>
        <v>8.7890631280761432E-3</v>
      </c>
      <c r="AM43" s="8"/>
      <c r="AN43" s="8"/>
      <c r="AO43" s="18" t="s">
        <v>30</v>
      </c>
      <c r="AP43" s="8">
        <f>AVERAGE(28.83,29.21,30.16)</f>
        <v>29.400000000000002</v>
      </c>
      <c r="AQ43" s="8">
        <f t="shared" si="23"/>
        <v>0.94708333333142747</v>
      </c>
      <c r="AR43" s="8">
        <f>(AQ43-$K$2)^2</f>
        <v>1.0591840278170077E-2</v>
      </c>
    </row>
    <row r="44" spans="1:46" x14ac:dyDescent="0.3">
      <c r="A44" s="13" t="s">
        <v>31</v>
      </c>
      <c r="B44" s="8">
        <f>AVERAGE(27.92,27.08,27.7)</f>
        <v>27.566666666666666</v>
      </c>
      <c r="C44" s="8">
        <f t="shared" si="16"/>
        <v>2.4841666374494906</v>
      </c>
      <c r="D44" s="8">
        <f>(C44-$L$2)^2</f>
        <v>4.2607839071595368</v>
      </c>
      <c r="E44" s="8"/>
      <c r="F44" s="19" t="s">
        <v>31</v>
      </c>
      <c r="G44" s="8">
        <f>AVERAGE(28.83,27.9,28.58)</f>
        <v>28.436666666666667</v>
      </c>
      <c r="H44" s="8">
        <f t="shared" si="17"/>
        <v>1.7249999998991115</v>
      </c>
      <c r="I44" s="8">
        <f>(H44-$L$2)^2</f>
        <v>1.7030249997366811</v>
      </c>
      <c r="J44" s="8"/>
      <c r="K44" s="19" t="s">
        <v>31</v>
      </c>
      <c r="L44" s="8">
        <f>AVERAGE(29.56,28.63,29.32)</f>
        <v>29.169999999999998</v>
      </c>
      <c r="M44" s="8">
        <f t="shared" si="18"/>
        <v>1.6645832365765862</v>
      </c>
      <c r="N44" s="8">
        <f>(M44-$L$2)^2</f>
        <v>1.5489874327674511</v>
      </c>
      <c r="O44" s="8"/>
      <c r="P44" s="8"/>
      <c r="Q44" s="19" t="s">
        <v>31</v>
      </c>
      <c r="R44" s="8">
        <f>AVERAGE(29,28.06,28.75)</f>
        <v>28.603333333333335</v>
      </c>
      <c r="S44" s="8">
        <f t="shared" si="19"/>
        <v>1.6595833332172347</v>
      </c>
      <c r="T44" s="8">
        <f>(S44-$L$2)^2</f>
        <v>1.5365668399899501</v>
      </c>
      <c r="W44" s="13" t="s">
        <v>31</v>
      </c>
      <c r="X44" s="8">
        <f>AVERAGE(26.92,26.07,26.34)</f>
        <v>26.443333333333332</v>
      </c>
      <c r="Y44" s="8">
        <f t="shared" si="20"/>
        <v>2.0679166666698876</v>
      </c>
      <c r="Z44" s="8">
        <f>(Y44-$L$2)^2</f>
        <v>2.7156293402883938</v>
      </c>
      <c r="AA44" s="8"/>
      <c r="AB44" s="8"/>
      <c r="AC44" s="19" t="s">
        <v>31</v>
      </c>
      <c r="AD44" s="8">
        <f>AVERAGE(28.54,27.63,28.08)</f>
        <v>28.083333333333332</v>
      </c>
      <c r="AE44" s="8">
        <f t="shared" si="21"/>
        <v>1.6345833334590161</v>
      </c>
      <c r="AF44" s="8">
        <f>(AE44-$L$2)^2</f>
        <v>1.4752126739164155</v>
      </c>
      <c r="AG44" s="8"/>
      <c r="AH44" s="8"/>
      <c r="AI44" s="19" t="s">
        <v>31</v>
      </c>
      <c r="AJ44" s="8">
        <f>AVERAGE(28.96,28.04,28.51)</f>
        <v>28.503333333333334</v>
      </c>
      <c r="AK44" s="8">
        <f t="shared" si="22"/>
        <v>1.6262499966502624</v>
      </c>
      <c r="AL44" s="8">
        <f>(AK44-$L$2)^2</f>
        <v>1.4550390544187581</v>
      </c>
      <c r="AM44" s="8"/>
      <c r="AN44" s="8"/>
      <c r="AO44" s="19" t="s">
        <v>31</v>
      </c>
      <c r="AP44" s="8">
        <f>AVERAGE(29.18,28.26,28.74)</f>
        <v>28.726666666666663</v>
      </c>
      <c r="AQ44" s="8">
        <f t="shared" si="23"/>
        <v>1.6204166666647666</v>
      </c>
      <c r="AR44" s="8">
        <f>(AQ44-$L$2)^2</f>
        <v>1.4410001736065494</v>
      </c>
    </row>
    <row r="45" spans="1:46" x14ac:dyDescent="0.3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1:46" x14ac:dyDescent="0.3">
      <c r="A46" s="1" t="s">
        <v>32</v>
      </c>
      <c r="B46" s="8">
        <v>30.050833304116157</v>
      </c>
      <c r="C46" s="21" t="s">
        <v>33</v>
      </c>
      <c r="D46" s="21" t="s">
        <v>34</v>
      </c>
      <c r="E46" s="8"/>
      <c r="F46" s="21" t="s">
        <v>32</v>
      </c>
      <c r="G46" s="8">
        <v>30.161666666565779</v>
      </c>
      <c r="H46" s="21" t="s">
        <v>33</v>
      </c>
      <c r="I46" s="21" t="s">
        <v>34</v>
      </c>
      <c r="J46" s="8"/>
      <c r="K46" s="21" t="s">
        <v>32</v>
      </c>
      <c r="L46" s="8">
        <v>30.834583236576584</v>
      </c>
      <c r="M46" s="21" t="s">
        <v>33</v>
      </c>
      <c r="N46" s="21" t="s">
        <v>34</v>
      </c>
      <c r="O46" s="8"/>
      <c r="P46" s="8"/>
      <c r="Q46" s="21" t="s">
        <v>32</v>
      </c>
      <c r="R46" s="8">
        <v>30.26291666655057</v>
      </c>
      <c r="S46" s="21" t="s">
        <v>33</v>
      </c>
      <c r="T46" s="21" t="s">
        <v>34</v>
      </c>
      <c r="W46" s="1" t="s">
        <v>32</v>
      </c>
      <c r="X46" s="8">
        <v>28.511250000003219</v>
      </c>
      <c r="Y46" s="21" t="s">
        <v>33</v>
      </c>
      <c r="Z46" s="21" t="s">
        <v>34</v>
      </c>
      <c r="AA46" s="8"/>
      <c r="AB46" s="8"/>
      <c r="AC46" s="21" t="s">
        <v>32</v>
      </c>
      <c r="AD46" s="8">
        <v>29.717916666792348</v>
      </c>
      <c r="AE46" s="21" t="s">
        <v>33</v>
      </c>
      <c r="AF46" s="21" t="s">
        <v>34</v>
      </c>
      <c r="AG46" s="8"/>
      <c r="AH46" s="8"/>
      <c r="AI46" s="21" t="s">
        <v>32</v>
      </c>
      <c r="AJ46" s="8">
        <v>30.129583329983596</v>
      </c>
      <c r="AK46" s="21" t="s">
        <v>33</v>
      </c>
      <c r="AL46" s="21" t="s">
        <v>34</v>
      </c>
      <c r="AM46" s="8"/>
      <c r="AN46" s="8"/>
      <c r="AO46" s="21" t="s">
        <v>32</v>
      </c>
      <c r="AP46" s="8">
        <v>30.34708333333143</v>
      </c>
      <c r="AQ46" s="21" t="s">
        <v>33</v>
      </c>
      <c r="AR46" s="21" t="s">
        <v>34</v>
      </c>
    </row>
    <row r="47" spans="1:46" x14ac:dyDescent="0.3">
      <c r="A47" s="1" t="s">
        <v>35</v>
      </c>
      <c r="B47" s="8">
        <v>-1</v>
      </c>
      <c r="C47" s="8"/>
      <c r="D47" s="8">
        <f>SQRT(SUM(D37:D44)/COUNT(D37:D44))</f>
        <v>3.124463842894579</v>
      </c>
      <c r="E47" s="8"/>
      <c r="F47" s="21" t="s">
        <v>35</v>
      </c>
      <c r="G47" s="8">
        <v>-1</v>
      </c>
      <c r="H47" s="8"/>
      <c r="I47" s="8">
        <f>SQRT(SUM(I37:I44)/COUNT(I37:I44))</f>
        <v>1.4954532943410681</v>
      </c>
      <c r="J47" s="8"/>
      <c r="K47" s="21" t="s">
        <v>35</v>
      </c>
      <c r="L47" s="8">
        <v>-1</v>
      </c>
      <c r="M47" s="8"/>
      <c r="N47" s="8">
        <f>SQRT(SUM(N37:N44)/COUNT(N37:N44))</f>
        <v>1.4004115838447908</v>
      </c>
      <c r="O47" s="8"/>
      <c r="P47" s="8"/>
      <c r="Q47" s="21" t="s">
        <v>35</v>
      </c>
      <c r="R47" s="8">
        <v>-1</v>
      </c>
      <c r="S47" s="8"/>
      <c r="T47" s="8">
        <f>SQRT(SUM(T37:T44)/COUNT(T37:T44))</f>
        <v>1.3943491487468664</v>
      </c>
      <c r="W47" s="1" t="s">
        <v>35</v>
      </c>
      <c r="X47" s="8">
        <v>-1</v>
      </c>
      <c r="Y47" s="8"/>
      <c r="Z47" s="8">
        <f>SQRT(SUM(Z37:Z44)/COUNT(Z37:Z44))</f>
        <v>2.0287030185564379</v>
      </c>
      <c r="AA47" s="8"/>
      <c r="AB47" s="8"/>
      <c r="AC47" s="21" t="s">
        <v>35</v>
      </c>
      <c r="AD47" s="8">
        <v>-1</v>
      </c>
      <c r="AE47" s="8"/>
      <c r="AF47" s="8">
        <f>SQRT(SUM(AF37:AF44)/COUNT(AF37:AF44))</f>
        <v>1.215322245218206</v>
      </c>
      <c r="AG47" s="8"/>
      <c r="AH47" s="8"/>
      <c r="AI47" s="21" t="s">
        <v>35</v>
      </c>
      <c r="AJ47" s="8">
        <v>-1</v>
      </c>
      <c r="AK47" s="8"/>
      <c r="AL47" s="8">
        <f>SQRT(SUM(AL37:AL44)/COUNT(AL37:AL44))</f>
        <v>1.2233792424401082</v>
      </c>
      <c r="AM47" s="8"/>
      <c r="AN47" s="8"/>
      <c r="AO47" s="21" t="s">
        <v>35</v>
      </c>
      <c r="AP47" s="8">
        <v>-1</v>
      </c>
      <c r="AQ47" s="8"/>
      <c r="AR47" s="8">
        <f>SQRT(SUM(AR37:AR44)/COUNT(AR37:AR44))</f>
        <v>1.2207550458402561</v>
      </c>
    </row>
    <row r="48" spans="1:46" x14ac:dyDescent="0.3"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1:46" x14ac:dyDescent="0.3">
      <c r="A49" s="1" t="s">
        <v>11</v>
      </c>
      <c r="B49" s="5" t="s">
        <v>56</v>
      </c>
      <c r="C49" s="7" t="s">
        <v>37</v>
      </c>
      <c r="F49" s="1" t="s">
        <v>11</v>
      </c>
      <c r="G49" s="5" t="s">
        <v>56</v>
      </c>
      <c r="H49" s="7" t="s">
        <v>14</v>
      </c>
      <c r="K49" s="1" t="s">
        <v>11</v>
      </c>
      <c r="L49" s="5" t="s">
        <v>56</v>
      </c>
      <c r="M49" s="7" t="s">
        <v>15</v>
      </c>
      <c r="Q49" s="1" t="s">
        <v>11</v>
      </c>
      <c r="R49" s="5" t="s">
        <v>56</v>
      </c>
      <c r="S49" s="7" t="s">
        <v>16</v>
      </c>
      <c r="W49" s="1" t="s">
        <v>11</v>
      </c>
      <c r="X49" s="25" t="s">
        <v>56</v>
      </c>
      <c r="Y49" s="26" t="s">
        <v>38</v>
      </c>
      <c r="Z49" s="8"/>
      <c r="AA49" s="8"/>
      <c r="AB49" s="8"/>
      <c r="AC49" s="21" t="s">
        <v>11</v>
      </c>
      <c r="AD49" s="25" t="s">
        <v>56</v>
      </c>
      <c r="AE49" s="26" t="s">
        <v>18</v>
      </c>
      <c r="AF49" s="8"/>
      <c r="AG49" s="8"/>
      <c r="AH49" s="8"/>
      <c r="AI49" s="21" t="s">
        <v>11</v>
      </c>
      <c r="AJ49" s="25" t="s">
        <v>56</v>
      </c>
      <c r="AK49" s="26" t="s">
        <v>19</v>
      </c>
      <c r="AL49" s="8"/>
      <c r="AM49" s="8"/>
      <c r="AN49" s="8"/>
      <c r="AO49" s="21" t="s">
        <v>11</v>
      </c>
      <c r="AP49" s="25" t="s">
        <v>56</v>
      </c>
      <c r="AQ49" s="26" t="s">
        <v>20</v>
      </c>
      <c r="AR49" s="8"/>
    </row>
    <row r="50" spans="1:46" x14ac:dyDescent="0.3">
      <c r="A50" s="1" t="s">
        <v>21</v>
      </c>
      <c r="B50" s="1" t="s">
        <v>25</v>
      </c>
      <c r="C50" s="1" t="s">
        <v>26</v>
      </c>
      <c r="D50" s="1" t="s">
        <v>24</v>
      </c>
      <c r="E50" s="1"/>
      <c r="F50" s="1" t="s">
        <v>21</v>
      </c>
      <c r="G50" s="1" t="s">
        <v>25</v>
      </c>
      <c r="H50" s="1" t="s">
        <v>26</v>
      </c>
      <c r="I50" s="1" t="s">
        <v>24</v>
      </c>
      <c r="J50" s="1"/>
      <c r="K50" s="1" t="s">
        <v>21</v>
      </c>
      <c r="L50" s="1" t="s">
        <v>25</v>
      </c>
      <c r="M50" s="1" t="s">
        <v>26</v>
      </c>
      <c r="N50" s="1" t="s">
        <v>24</v>
      </c>
      <c r="O50" s="1"/>
      <c r="P50" s="1"/>
      <c r="Q50" s="1" t="s">
        <v>21</v>
      </c>
      <c r="R50" s="1" t="s">
        <v>25</v>
      </c>
      <c r="S50" s="1" t="s">
        <v>26</v>
      </c>
      <c r="T50" s="1" t="s">
        <v>24</v>
      </c>
      <c r="U50" s="1"/>
      <c r="V50" s="1"/>
      <c r="W50" s="1" t="s">
        <v>21</v>
      </c>
      <c r="X50" s="21" t="s">
        <v>25</v>
      </c>
      <c r="Y50" s="21" t="s">
        <v>26</v>
      </c>
      <c r="Z50" s="21" t="s">
        <v>24</v>
      </c>
      <c r="AA50" s="21"/>
      <c r="AB50" s="21"/>
      <c r="AC50" s="21" t="s">
        <v>21</v>
      </c>
      <c r="AD50" s="21" t="s">
        <v>25</v>
      </c>
      <c r="AE50" s="21" t="s">
        <v>26</v>
      </c>
      <c r="AF50" s="21" t="s">
        <v>24</v>
      </c>
      <c r="AG50" s="21"/>
      <c r="AH50" s="21"/>
      <c r="AI50" s="21" t="s">
        <v>21</v>
      </c>
      <c r="AJ50" s="21" t="s">
        <v>25</v>
      </c>
      <c r="AK50" s="21" t="s">
        <v>26</v>
      </c>
      <c r="AL50" s="21" t="s">
        <v>24</v>
      </c>
      <c r="AM50" s="21"/>
      <c r="AN50" s="21"/>
      <c r="AO50" s="21" t="s">
        <v>21</v>
      </c>
      <c r="AP50" s="21" t="s">
        <v>25</v>
      </c>
      <c r="AQ50" s="21" t="s">
        <v>26</v>
      </c>
      <c r="AR50" s="21" t="s">
        <v>24</v>
      </c>
      <c r="AS50" s="1"/>
      <c r="AT50" s="1"/>
    </row>
    <row r="51" spans="1:46" x14ac:dyDescent="0.3">
      <c r="A51" s="1"/>
      <c r="B51" s="1" t="s">
        <v>27</v>
      </c>
      <c r="C51" s="1" t="s">
        <v>27</v>
      </c>
      <c r="D51" s="1" t="s">
        <v>28</v>
      </c>
      <c r="E51" s="1"/>
      <c r="F51" s="1"/>
      <c r="G51" s="1" t="s">
        <v>27</v>
      </c>
      <c r="H51" s="1" t="s">
        <v>27</v>
      </c>
      <c r="I51" s="1" t="s">
        <v>28</v>
      </c>
      <c r="J51" s="1"/>
      <c r="K51" s="1"/>
      <c r="L51" s="1" t="s">
        <v>27</v>
      </c>
      <c r="M51" s="1" t="s">
        <v>27</v>
      </c>
      <c r="N51" s="1" t="s">
        <v>28</v>
      </c>
      <c r="O51" s="1"/>
      <c r="P51" s="1"/>
      <c r="Q51" s="1"/>
      <c r="R51" s="1" t="s">
        <v>27</v>
      </c>
      <c r="S51" s="1" t="s">
        <v>27</v>
      </c>
      <c r="T51" s="1" t="s">
        <v>28</v>
      </c>
      <c r="U51" s="1"/>
      <c r="V51" s="1"/>
      <c r="W51" s="1"/>
      <c r="X51" s="21" t="s">
        <v>27</v>
      </c>
      <c r="Y51" s="21" t="s">
        <v>27</v>
      </c>
      <c r="Z51" s="21" t="s">
        <v>28</v>
      </c>
      <c r="AA51" s="21"/>
      <c r="AB51" s="21"/>
      <c r="AC51" s="21"/>
      <c r="AD51" s="21" t="s">
        <v>27</v>
      </c>
      <c r="AE51" s="21" t="s">
        <v>27</v>
      </c>
      <c r="AF51" s="21" t="s">
        <v>28</v>
      </c>
      <c r="AG51" s="21"/>
      <c r="AH51" s="21"/>
      <c r="AI51" s="21"/>
      <c r="AJ51" s="21" t="s">
        <v>27</v>
      </c>
      <c r="AK51" s="21" t="s">
        <v>27</v>
      </c>
      <c r="AL51" s="21" t="s">
        <v>28</v>
      </c>
      <c r="AM51" s="21"/>
      <c r="AN51" s="21"/>
      <c r="AO51" s="21"/>
      <c r="AP51" s="21" t="s">
        <v>27</v>
      </c>
      <c r="AQ51" s="21" t="s">
        <v>27</v>
      </c>
      <c r="AR51" s="21" t="s">
        <v>28</v>
      </c>
      <c r="AS51" s="1"/>
      <c r="AT51" s="1"/>
    </row>
    <row r="52" spans="1:46" x14ac:dyDescent="0.3">
      <c r="A52">
        <v>1</v>
      </c>
      <c r="B52">
        <v>26.01</v>
      </c>
      <c r="C52" s="8">
        <f>($B$62)*(B52)+$B$61</f>
        <v>2.6595833185766757</v>
      </c>
      <c r="D52" s="8">
        <f>(C52-$E$2)^2</f>
        <v>53.735008723289347</v>
      </c>
      <c r="E52" s="8"/>
      <c r="F52" s="8">
        <v>1</v>
      </c>
      <c r="G52">
        <v>23.04</v>
      </c>
      <c r="H52" s="8">
        <f>($G$62)*(G52)+$G$61</f>
        <v>7.2137499999569314</v>
      </c>
      <c r="I52" s="8">
        <f>(H52-$E$2)^2</f>
        <v>7.7075640627391397</v>
      </c>
      <c r="J52" s="8"/>
      <c r="K52" s="38">
        <v>1</v>
      </c>
      <c r="L52">
        <v>22.98</v>
      </c>
      <c r="M52" s="8">
        <f>($L$62)*(L52)+$L$61</f>
        <v>7.6274999975926541</v>
      </c>
      <c r="N52" s="8">
        <f>(M52-$E$2)^2</f>
        <v>5.5814062613747106</v>
      </c>
      <c r="O52" s="8"/>
      <c r="P52" s="8"/>
      <c r="Q52" s="38">
        <v>1</v>
      </c>
      <c r="R52">
        <v>22.78</v>
      </c>
      <c r="S52" s="8">
        <f>($R$62)*(R52)+$R$61</f>
        <v>7.6441666593065065</v>
      </c>
      <c r="T52" s="8">
        <f>(S52-$E$2)^2</f>
        <v>5.5029340623091967</v>
      </c>
      <c r="W52">
        <v>1</v>
      </c>
      <c r="X52">
        <v>32.49</v>
      </c>
      <c r="Y52" s="8">
        <f>($X$62)*(X52)+$X$61</f>
        <v>-1.3887500145534517</v>
      </c>
      <c r="Z52" s="8">
        <f>(Y52-$E$2)^2</f>
        <v>129.47595189370017</v>
      </c>
      <c r="AA52" s="8"/>
      <c r="AB52" s="8"/>
      <c r="AC52" s="38">
        <v>1</v>
      </c>
      <c r="AD52">
        <v>25.43</v>
      </c>
      <c r="AE52" s="8">
        <f>($AD$62)*(AD52)+$AD$61</f>
        <v>5.7012500015839365</v>
      </c>
      <c r="AF52" s="8">
        <f>(AE52-$E$2)^2</f>
        <v>18.393376548913785</v>
      </c>
      <c r="AG52" s="8"/>
      <c r="AH52" s="8"/>
      <c r="AI52" s="38">
        <v>1</v>
      </c>
      <c r="AJ52">
        <v>25.18</v>
      </c>
      <c r="AK52" s="8">
        <f>($AJ$62)*(AJ52)+$AJ$61</f>
        <v>6.5345833333555916</v>
      </c>
      <c r="AL52" s="8">
        <f>(AK52-$E$2)^2</f>
        <v>11.939904340123956</v>
      </c>
      <c r="AM52" s="8"/>
      <c r="AN52" s="8"/>
      <c r="AO52" s="38">
        <v>1</v>
      </c>
      <c r="AP52" s="8">
        <v>25.1</v>
      </c>
      <c r="AQ52" s="8">
        <f>($AP$62)*(AP52)+$AP$61</f>
        <v>6.5633333332803261</v>
      </c>
      <c r="AR52" s="8">
        <f>(AQ52-$E$2)^2</f>
        <v>11.742044444807723</v>
      </c>
    </row>
    <row r="53" spans="1:46" x14ac:dyDescent="0.3">
      <c r="A53">
        <v>2</v>
      </c>
      <c r="B53" s="8">
        <v>20.77</v>
      </c>
      <c r="C53" s="8">
        <f t="shared" ref="C53:C59" si="24">($B$62)*(B53)+$B$61</f>
        <v>7.8995833185766777</v>
      </c>
      <c r="D53" s="8">
        <f>(C53-$F$2)^2</f>
        <v>0.6717168160891599</v>
      </c>
      <c r="E53" s="8"/>
      <c r="F53" s="8">
        <v>2</v>
      </c>
      <c r="G53">
        <v>22.92</v>
      </c>
      <c r="H53" s="8">
        <f t="shared" ref="H53:H59" si="25">($G$62)*(G53)+$G$61</f>
        <v>7.3337499999569289</v>
      </c>
      <c r="I53" s="8">
        <f>(H53-$F$2)^2</f>
        <v>6.4389062478141371E-2</v>
      </c>
      <c r="J53" s="8"/>
      <c r="K53" s="38">
        <v>2</v>
      </c>
      <c r="L53">
        <v>23.31</v>
      </c>
      <c r="M53" s="8">
        <f t="shared" ref="M53:M59" si="26">($L$62)*(L53)+$L$61</f>
        <v>7.2974999975926558</v>
      </c>
      <c r="N53" s="8">
        <f>(M53-$F$2)^2</f>
        <v>4.730624895280524E-2</v>
      </c>
      <c r="O53" s="8"/>
      <c r="P53" s="8"/>
      <c r="Q53" s="38">
        <v>2</v>
      </c>
      <c r="R53">
        <v>23.12</v>
      </c>
      <c r="S53" s="8">
        <f t="shared" ref="S53:S59" si="27">($R$62)*(R53)+$R$61</f>
        <v>7.3041666593065067</v>
      </c>
      <c r="T53" s="8">
        <f>(S53-$F$2)^2</f>
        <v>5.0250691144639398E-2</v>
      </c>
      <c r="W53">
        <v>2</v>
      </c>
      <c r="X53">
        <v>22.64</v>
      </c>
      <c r="Y53" s="8">
        <f t="shared" ref="Y53:Y59" si="28">($X$62)*(X53)+$X$61</f>
        <v>8.4612499854465497</v>
      </c>
      <c r="Z53" s="8">
        <f>(Y53-$F$2)^2</f>
        <v>1.9078515222960937</v>
      </c>
      <c r="AA53" s="8"/>
      <c r="AB53" s="8"/>
      <c r="AC53" s="38">
        <v>2</v>
      </c>
      <c r="AD53">
        <v>23.51</v>
      </c>
      <c r="AE53" s="8">
        <f t="shared" ref="AE53:AE59" si="29">($AD$62)*(AD53)+$AD$61</f>
        <v>7.6212500015839346</v>
      </c>
      <c r="AF53" s="8">
        <f>(AE53-$F$2)^2</f>
        <v>0.29295156421460916</v>
      </c>
      <c r="AG53" s="8"/>
      <c r="AH53" s="8"/>
      <c r="AI53" s="38">
        <v>2</v>
      </c>
      <c r="AJ53">
        <v>24.17</v>
      </c>
      <c r="AK53" s="8">
        <f t="shared" ref="AK53:AK59" si="30">($AJ$62)*(AJ53)+$AJ$61</f>
        <v>7.5445833333555896</v>
      </c>
      <c r="AL53" s="8">
        <f>(AK53-$F$2)^2</f>
        <v>0.21583767363179085</v>
      </c>
      <c r="AM53" s="8"/>
      <c r="AN53" s="8"/>
      <c r="AO53" s="38">
        <v>2</v>
      </c>
      <c r="AP53" s="8">
        <v>24.11</v>
      </c>
      <c r="AQ53" s="8">
        <f t="shared" ref="AQ53:AQ59" si="31">($AP$62)*(AP53)+$AP$61</f>
        <v>7.5533333332803281</v>
      </c>
      <c r="AR53" s="8">
        <f>(AQ53-$F$2)^2</f>
        <v>0.22404444439426607</v>
      </c>
    </row>
    <row r="54" spans="1:46" x14ac:dyDescent="0.3">
      <c r="A54">
        <v>3</v>
      </c>
      <c r="B54" s="8">
        <v>21.09</v>
      </c>
      <c r="C54" s="8">
        <f t="shared" si="24"/>
        <v>7.5795833185766774</v>
      </c>
      <c r="D54" s="8">
        <f>(C54-$G$2)^2</f>
        <v>4.7505834426177209</v>
      </c>
      <c r="E54" s="25"/>
      <c r="F54" s="8">
        <v>3</v>
      </c>
      <c r="G54">
        <v>23.18</v>
      </c>
      <c r="H54" s="8">
        <f t="shared" si="25"/>
        <v>7.0737499999569309</v>
      </c>
      <c r="I54" s="8">
        <f>(H54-$G$2)^2</f>
        <v>2.8014390623558247</v>
      </c>
      <c r="J54" s="8"/>
      <c r="K54" s="38">
        <v>3</v>
      </c>
      <c r="L54">
        <v>23.56</v>
      </c>
      <c r="M54" s="8">
        <f t="shared" si="26"/>
        <v>7.0474999975926558</v>
      </c>
      <c r="N54" s="8">
        <f>(M54-$G$2)^2</f>
        <v>2.7142562420677998</v>
      </c>
      <c r="O54" s="8"/>
      <c r="P54" s="8"/>
      <c r="Q54" s="38">
        <v>3</v>
      </c>
      <c r="R54">
        <v>23.38</v>
      </c>
      <c r="S54" s="8">
        <f t="shared" si="27"/>
        <v>7.0441666593065086</v>
      </c>
      <c r="T54" s="8">
        <f>(S54-$G$2)^2</f>
        <v>2.7032840035751238</v>
      </c>
      <c r="W54">
        <v>3</v>
      </c>
      <c r="X54">
        <v>23.56</v>
      </c>
      <c r="Y54" s="8">
        <f t="shared" si="28"/>
        <v>7.5412499854465516</v>
      </c>
      <c r="Z54" s="8">
        <f>(Y54-$G$2)^2</f>
        <v>4.5849515001748555</v>
      </c>
      <c r="AA54" s="8"/>
      <c r="AB54" s="8"/>
      <c r="AC54" s="38">
        <v>3</v>
      </c>
      <c r="AD54">
        <v>24.04</v>
      </c>
      <c r="AE54" s="8">
        <f t="shared" si="29"/>
        <v>7.091250001583937</v>
      </c>
      <c r="AF54" s="8">
        <f>(AE54-$G$2)^2</f>
        <v>2.8603265678576659</v>
      </c>
      <c r="AG54" s="8"/>
      <c r="AH54" s="8"/>
      <c r="AI54" s="38">
        <v>3</v>
      </c>
      <c r="AJ54">
        <v>24.68</v>
      </c>
      <c r="AK54" s="8">
        <f t="shared" si="30"/>
        <v>7.0345833333555916</v>
      </c>
      <c r="AL54" s="8">
        <f>(AK54-$G$2)^2</f>
        <v>2.6718626736838758</v>
      </c>
      <c r="AM54" s="8"/>
      <c r="AN54" s="8"/>
      <c r="AO54" s="38">
        <v>3</v>
      </c>
      <c r="AP54" s="8">
        <v>24.62</v>
      </c>
      <c r="AQ54" s="8">
        <f t="shared" si="31"/>
        <v>7.0433333332803265</v>
      </c>
      <c r="AR54" s="8">
        <f>(AQ54-$G$2)^2</f>
        <v>2.7005444442702276</v>
      </c>
    </row>
    <row r="55" spans="1:46" x14ac:dyDescent="0.3">
      <c r="A55">
        <v>4</v>
      </c>
      <c r="B55" s="8">
        <v>21.34</v>
      </c>
      <c r="C55" s="8">
        <f t="shared" si="24"/>
        <v>7.3295833185766774</v>
      </c>
      <c r="D55" s="8">
        <f>(C55-$H$2)^2</f>
        <v>1.2986501399782322</v>
      </c>
      <c r="E55" s="8"/>
      <c r="F55" s="8">
        <v>4</v>
      </c>
      <c r="G55">
        <v>23.36</v>
      </c>
      <c r="H55" s="8">
        <f t="shared" si="25"/>
        <v>6.8937499999569312</v>
      </c>
      <c r="I55" s="8">
        <f>(H55-$H$2)^2</f>
        <v>0.49526406243938004</v>
      </c>
      <c r="J55" s="8"/>
      <c r="K55" s="38">
        <v>4</v>
      </c>
      <c r="L55">
        <v>23.72</v>
      </c>
      <c r="M55" s="8">
        <f t="shared" si="26"/>
        <v>6.8874999975926556</v>
      </c>
      <c r="N55" s="8">
        <f>(M55-$H$2)^2</f>
        <v>0.48650624664175407</v>
      </c>
      <c r="O55" s="8"/>
      <c r="P55" s="8"/>
      <c r="Q55" s="38">
        <v>4</v>
      </c>
      <c r="R55">
        <v>23.53</v>
      </c>
      <c r="S55" s="8">
        <f t="shared" si="27"/>
        <v>6.8941666593065065</v>
      </c>
      <c r="T55" s="8">
        <f>(S55-$H$2)^2</f>
        <v>0.49585068407888505</v>
      </c>
      <c r="W55">
        <v>4</v>
      </c>
      <c r="X55">
        <v>23.67</v>
      </c>
      <c r="Y55" s="8">
        <f t="shared" si="28"/>
        <v>7.4312499854465486</v>
      </c>
      <c r="Z55" s="8">
        <f>(Y55-$H$2)^2</f>
        <v>1.5407015263710562</v>
      </c>
      <c r="AA55" s="8"/>
      <c r="AB55" s="8"/>
      <c r="AC55" s="38">
        <v>4</v>
      </c>
      <c r="AD55">
        <v>24.42</v>
      </c>
      <c r="AE55" s="8">
        <f t="shared" si="29"/>
        <v>6.7112500015839345</v>
      </c>
      <c r="AF55" s="8">
        <f>(AE55-$H$2)^2</f>
        <v>0.2717015641512513</v>
      </c>
      <c r="AG55" s="8"/>
      <c r="AH55" s="8"/>
      <c r="AI55" s="38">
        <v>4</v>
      </c>
      <c r="AJ55">
        <v>25.05</v>
      </c>
      <c r="AK55" s="8">
        <f t="shared" si="30"/>
        <v>6.6645833333555906</v>
      </c>
      <c r="AL55" s="8">
        <f>(AK55-$H$2)^2</f>
        <v>0.22522934029890326</v>
      </c>
      <c r="AM55" s="8"/>
      <c r="AN55" s="8"/>
      <c r="AO55" s="38">
        <v>4</v>
      </c>
      <c r="AP55" s="8">
        <v>25</v>
      </c>
      <c r="AQ55" s="8">
        <f t="shared" si="31"/>
        <v>6.6633333332803275</v>
      </c>
      <c r="AR55" s="8">
        <f>(AQ55-$H$2)^2</f>
        <v>0.22404444439426521</v>
      </c>
    </row>
    <row r="56" spans="1:46" x14ac:dyDescent="0.3">
      <c r="A56">
        <v>5</v>
      </c>
      <c r="B56" s="8">
        <v>25.8</v>
      </c>
      <c r="C56" s="8">
        <f t="shared" si="24"/>
        <v>2.8695833185766766</v>
      </c>
      <c r="D56" s="8">
        <f>(C56-$I$2)^2</f>
        <v>0.2605251886751983</v>
      </c>
      <c r="E56" s="8"/>
      <c r="F56" s="8">
        <v>5</v>
      </c>
      <c r="G56">
        <v>28.07</v>
      </c>
      <c r="H56" s="8">
        <f t="shared" si="25"/>
        <v>2.1837499999569303</v>
      </c>
      <c r="I56" s="8">
        <f>(H56-$I$2)^2</f>
        <v>1.4310140626030439</v>
      </c>
      <c r="J56" s="8"/>
      <c r="K56" s="38">
        <v>5</v>
      </c>
      <c r="L56">
        <v>28.51</v>
      </c>
      <c r="M56" s="8">
        <f t="shared" si="26"/>
        <v>2.0974999975926529</v>
      </c>
      <c r="N56" s="8">
        <f>(M56-$I$2)^2</f>
        <v>1.6448062561748449</v>
      </c>
      <c r="O56" s="8"/>
      <c r="P56" s="8"/>
      <c r="Q56" s="38">
        <v>5</v>
      </c>
      <c r="R56">
        <v>28.34</v>
      </c>
      <c r="S56" s="8">
        <f t="shared" si="27"/>
        <v>2.0841666593065078</v>
      </c>
      <c r="T56" s="8">
        <f>(S56-$I$2)^2</f>
        <v>1.679184046852856</v>
      </c>
      <c r="W56">
        <v>5</v>
      </c>
      <c r="X56">
        <v>26.97</v>
      </c>
      <c r="Y56" s="8">
        <f t="shared" si="28"/>
        <v>4.1312499854465514</v>
      </c>
      <c r="Z56" s="8">
        <f>(Y56-$I$2)^2</f>
        <v>0.56437654063344389</v>
      </c>
      <c r="AA56" s="8"/>
      <c r="AB56" s="8"/>
      <c r="AC56" s="38">
        <v>5</v>
      </c>
      <c r="AD56">
        <v>28.35</v>
      </c>
      <c r="AE56" s="8">
        <f t="shared" si="29"/>
        <v>2.7812500015839348</v>
      </c>
      <c r="AF56" s="8">
        <f>(AE56-$I$2)^2</f>
        <v>0.35850156060323801</v>
      </c>
      <c r="AG56" s="8"/>
      <c r="AH56" s="8"/>
      <c r="AI56" s="38">
        <v>5</v>
      </c>
      <c r="AJ56">
        <v>29.12</v>
      </c>
      <c r="AK56" s="8">
        <f t="shared" si="30"/>
        <v>2.5945833333555903</v>
      </c>
      <c r="AL56" s="8">
        <f>(AK56-$I$2)^2</f>
        <v>0.61687934024281554</v>
      </c>
      <c r="AM56" s="8"/>
      <c r="AN56" s="8"/>
      <c r="AO56" s="38">
        <v>5</v>
      </c>
      <c r="AP56" s="8">
        <v>29.09</v>
      </c>
      <c r="AQ56" s="8">
        <f t="shared" si="31"/>
        <v>2.5733333332803277</v>
      </c>
      <c r="AR56" s="8">
        <f>(AQ56-$I$2)^2</f>
        <v>0.65071111119662672</v>
      </c>
    </row>
    <row r="57" spans="1:46" x14ac:dyDescent="0.3">
      <c r="A57" s="14" t="s">
        <v>29</v>
      </c>
      <c r="B57" s="8">
        <f>AVERAGE(25.01,26.59,27.35)</f>
        <v>26.316666666666666</v>
      </c>
      <c r="C57" s="8">
        <f t="shared" si="24"/>
        <v>2.3529166519100109</v>
      </c>
      <c r="D57" s="8">
        <f>(C57-$J$2)^2</f>
        <v>0.81525848029638381</v>
      </c>
      <c r="E57" s="8"/>
      <c r="F57" s="17" t="s">
        <v>29</v>
      </c>
      <c r="G57" s="8">
        <f>AVERAGE(27.81,28.87,29.59)</f>
        <v>28.756666666666664</v>
      </c>
      <c r="H57" s="8">
        <f t="shared" si="25"/>
        <v>1.4970833332902664</v>
      </c>
      <c r="I57" s="8">
        <f>(H57-$J$2)^2</f>
        <v>2.216840273722316E-3</v>
      </c>
      <c r="J57" s="8"/>
      <c r="K57" s="17" t="s">
        <v>29</v>
      </c>
      <c r="L57" s="8">
        <f>AVERAGE(28.33,29.31,30.02)</f>
        <v>29.22</v>
      </c>
      <c r="M57" s="8">
        <f t="shared" si="26"/>
        <v>1.3874999975926556</v>
      </c>
      <c r="N57" s="8">
        <f>(M57-$J$2)^2</f>
        <v>3.9062503009180466E-3</v>
      </c>
      <c r="O57" s="8"/>
      <c r="P57" s="8"/>
      <c r="Q57" s="17" t="s">
        <v>29</v>
      </c>
      <c r="R57" s="8">
        <f>AVERAGE(28.15,29.13,29.85)</f>
        <v>29.043333333333333</v>
      </c>
      <c r="S57" s="8">
        <f t="shared" si="27"/>
        <v>1.3808333259731747</v>
      </c>
      <c r="T57" s="8">
        <f>(S57-$J$2)^2</f>
        <v>4.7840287959331103E-3</v>
      </c>
      <c r="W57" s="14" t="s">
        <v>29</v>
      </c>
      <c r="X57" s="8">
        <f>AVERAGE(26.1,28.27,28.7)</f>
        <v>27.69</v>
      </c>
      <c r="Y57" s="8">
        <f t="shared" si="28"/>
        <v>3.411249985446549</v>
      </c>
      <c r="Z57" s="8">
        <f>(Y57-$J$2)^2</f>
        <v>3.8465015054140888</v>
      </c>
      <c r="AA57" s="8"/>
      <c r="AB57" s="8"/>
      <c r="AC57" s="17" t="s">
        <v>29</v>
      </c>
      <c r="AD57" s="8">
        <f>AVERAGE(27.9,29.55,29.9)</f>
        <v>29.116666666666664</v>
      </c>
      <c r="AE57" s="8">
        <f t="shared" si="29"/>
        <v>2.0145833349172726</v>
      </c>
      <c r="AF57" s="8">
        <f>(AE57-$J$2)^2</f>
        <v>0.31875434206630926</v>
      </c>
      <c r="AG57" s="8"/>
      <c r="AH57" s="8"/>
      <c r="AI57" s="17" t="s">
        <v>29</v>
      </c>
      <c r="AJ57" s="8">
        <f>AVERAGE(28.71,30.31,30.65)</f>
        <v>29.889999999999997</v>
      </c>
      <c r="AK57" s="8">
        <f t="shared" si="30"/>
        <v>1.8245833333555943</v>
      </c>
      <c r="AL57" s="8">
        <f>(AK57-$J$2)^2</f>
        <v>0.14031267362778832</v>
      </c>
      <c r="AM57" s="8"/>
      <c r="AN57" s="8"/>
      <c r="AO57" s="17" t="s">
        <v>29</v>
      </c>
      <c r="AP57" s="8">
        <f>AVERAGE(28.67,30.27,30.61)</f>
        <v>29.849999999999998</v>
      </c>
      <c r="AQ57" s="8">
        <f t="shared" si="31"/>
        <v>1.8133333332803296</v>
      </c>
      <c r="AR57" s="8">
        <f>(AQ57-$J$2)^2</f>
        <v>0.13201111107259514</v>
      </c>
    </row>
    <row r="58" spans="1:46" x14ac:dyDescent="0.3">
      <c r="A58" s="2" t="s">
        <v>30</v>
      </c>
      <c r="B58" s="8">
        <f>AVERAGE(26.54,26.78,26.89)</f>
        <v>26.736666666666668</v>
      </c>
      <c r="C58" s="8">
        <f t="shared" si="24"/>
        <v>1.9329166519100092</v>
      </c>
      <c r="D58" s="8">
        <f>(C58-$K$2)^2</f>
        <v>0.77954181421998026</v>
      </c>
      <c r="E58" s="8"/>
      <c r="F58" s="18" t="s">
        <v>30</v>
      </c>
      <c r="G58" s="8">
        <f>AVERAGE(28.91,29.1,29.26)</f>
        <v>29.090000000000003</v>
      </c>
      <c r="H58" s="8">
        <f t="shared" si="25"/>
        <v>1.1637499999569272</v>
      </c>
      <c r="I58" s="8">
        <f>(H58-$K$2)^2</f>
        <v>1.2939062490200924E-2</v>
      </c>
      <c r="J58" s="8"/>
      <c r="K58" s="18" t="s">
        <v>30</v>
      </c>
      <c r="L58" s="8">
        <f>AVERAGE(29.35,29.54,29.69)</f>
        <v>29.526666666666667</v>
      </c>
      <c r="M58" s="8">
        <f t="shared" si="26"/>
        <v>1.0808333309259872</v>
      </c>
      <c r="N58" s="8">
        <f>(M58-$K$2)^2</f>
        <v>9.5069429599143674E-4</v>
      </c>
      <c r="O58" s="8"/>
      <c r="P58" s="8"/>
      <c r="Q58" s="18" t="s">
        <v>30</v>
      </c>
      <c r="R58" s="8">
        <f>AVERAGE(29.17,29.36,29.51)</f>
        <v>29.346666666666668</v>
      </c>
      <c r="S58" s="8">
        <f t="shared" si="27"/>
        <v>1.0774999926398401</v>
      </c>
      <c r="T58" s="8">
        <f>(S58-$K$2)^2</f>
        <v>7.5624959519125649E-4</v>
      </c>
      <c r="W58" s="2" t="s">
        <v>30</v>
      </c>
      <c r="X58" s="8">
        <f>AVERAGE(28.25,28.39,29.12)</f>
        <v>28.58666666666667</v>
      </c>
      <c r="Y58" s="8">
        <f t="shared" si="28"/>
        <v>2.5145833187798807</v>
      </c>
      <c r="Z58" s="8">
        <f>(Y58-$K$2)^2</f>
        <v>2.1450042976482897</v>
      </c>
      <c r="AA58" s="8"/>
      <c r="AB58" s="8"/>
      <c r="AC58" s="18" t="s">
        <v>30</v>
      </c>
      <c r="AD58" s="8">
        <f>AVERAGE(29.55,29.58,30.31)</f>
        <v>29.813333333333333</v>
      </c>
      <c r="AE58" s="8">
        <f t="shared" si="29"/>
        <v>1.3179166682506036</v>
      </c>
      <c r="AF58" s="8">
        <f>(AE58-$K$2)^2</f>
        <v>7.177934112650397E-2</v>
      </c>
      <c r="AG58" s="8"/>
      <c r="AH58" s="8"/>
      <c r="AI58" s="18" t="s">
        <v>30</v>
      </c>
      <c r="AJ58" s="8">
        <f>AVERAGE(30.28,30.31,31.05)</f>
        <v>30.546666666666667</v>
      </c>
      <c r="AK58" s="8">
        <f t="shared" si="30"/>
        <v>1.1679166666889245</v>
      </c>
      <c r="AL58" s="8">
        <f>(AK58-$K$2)^2</f>
        <v>1.3904340283026898E-2</v>
      </c>
      <c r="AM58" s="8"/>
      <c r="AN58" s="8"/>
      <c r="AO58" s="18" t="s">
        <v>30</v>
      </c>
      <c r="AP58" s="8">
        <f>AVERAGE(30.24,30.27,31.01)</f>
        <v>30.506666666666664</v>
      </c>
      <c r="AQ58" s="8">
        <f t="shared" si="31"/>
        <v>1.1566666666136634</v>
      </c>
      <c r="AR58" s="8">
        <f>(AQ58-$K$2)^2</f>
        <v>1.1377777766470394E-2</v>
      </c>
    </row>
    <row r="59" spans="1:46" x14ac:dyDescent="0.3">
      <c r="A59" s="13" t="s">
        <v>31</v>
      </c>
      <c r="B59" s="8">
        <f>AVERAGE(26.78,25.85,26.37)</f>
        <v>26.333333333333332</v>
      </c>
      <c r="C59" s="8">
        <f t="shared" si="24"/>
        <v>2.3362499852433452</v>
      </c>
      <c r="D59" s="8">
        <f>(C59-$L$2)^2</f>
        <v>3.6720140059451207</v>
      </c>
      <c r="E59" s="8"/>
      <c r="F59" s="19" t="s">
        <v>31</v>
      </c>
      <c r="G59" s="8">
        <f>AVERAGE(29.15,28.15,28.66)</f>
        <v>28.653333333333332</v>
      </c>
      <c r="H59" s="8">
        <f t="shared" si="25"/>
        <v>1.6004166666235982</v>
      </c>
      <c r="I59" s="8">
        <f>(H59-$L$2)^2</f>
        <v>1.3933835068427671</v>
      </c>
      <c r="J59" s="8"/>
      <c r="K59" s="19" t="s">
        <v>31</v>
      </c>
      <c r="L59" s="8">
        <f>AVERAGE(29.58,28.56,29.08)</f>
        <v>29.073333333333334</v>
      </c>
      <c r="M59" s="8">
        <f t="shared" si="26"/>
        <v>1.5341666642593204</v>
      </c>
      <c r="N59" s="8">
        <f>(M59-$L$2)^2</f>
        <v>1.2413673557467413</v>
      </c>
      <c r="O59" s="8"/>
      <c r="P59" s="8"/>
      <c r="Q59" s="19" t="s">
        <v>31</v>
      </c>
      <c r="R59" s="8">
        <f>AVERAGE(29.4,28.38,28.9)</f>
        <v>28.893333333333334</v>
      </c>
      <c r="S59" s="8">
        <f t="shared" si="27"/>
        <v>1.5308333259731732</v>
      </c>
      <c r="T59" s="8">
        <f>(S59-$L$2)^2</f>
        <v>1.2339506780926224</v>
      </c>
      <c r="W59" s="13" t="s">
        <v>31</v>
      </c>
      <c r="X59" s="8">
        <f>AVERAGE(28.91,27.49,28.33)</f>
        <v>28.243333333333329</v>
      </c>
      <c r="Y59" s="8">
        <f t="shared" si="28"/>
        <v>2.8579166521132215</v>
      </c>
      <c r="Z59" s="8">
        <f>(Y59-$L$2)^2</f>
        <v>5.9434376026509392</v>
      </c>
      <c r="AA59" s="8"/>
      <c r="AB59" s="8"/>
      <c r="AC59" s="19" t="s">
        <v>31</v>
      </c>
      <c r="AD59" s="8">
        <f>AVERAGE(30.13,28.75,29.35)</f>
        <v>29.409999999999997</v>
      </c>
      <c r="AE59" s="8">
        <f t="shared" si="29"/>
        <v>1.7212500015839396</v>
      </c>
      <c r="AF59" s="8">
        <f>(AE59-$L$2)^2</f>
        <v>1.693251566622203</v>
      </c>
      <c r="AG59" s="8"/>
      <c r="AH59" s="8"/>
      <c r="AI59" s="19" t="s">
        <v>31</v>
      </c>
      <c r="AJ59" s="8">
        <f>AVERAGE(30.84,29.46,30.06)</f>
        <v>30.12</v>
      </c>
      <c r="AK59" s="8">
        <f t="shared" si="30"/>
        <v>1.5945833333555903</v>
      </c>
      <c r="AL59" s="8">
        <f>(AK59-$L$2)^2</f>
        <v>1.37964600699673</v>
      </c>
      <c r="AM59" s="8"/>
      <c r="AN59" s="8"/>
      <c r="AO59" s="19" t="s">
        <v>31</v>
      </c>
      <c r="AP59" s="8">
        <f>AVERAGE(30.79,29.41,30.01)</f>
        <v>30.070000000000004</v>
      </c>
      <c r="AQ59" s="8">
        <f t="shared" si="31"/>
        <v>1.5933333332803237</v>
      </c>
      <c r="AR59" s="8">
        <f>(AQ59-$L$2)^2</f>
        <v>1.3767111109867152</v>
      </c>
    </row>
    <row r="60" spans="1:46" x14ac:dyDescent="0.3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1:46" x14ac:dyDescent="0.3">
      <c r="A61" s="1" t="s">
        <v>32</v>
      </c>
      <c r="B61" s="8">
        <v>28.669583318576677</v>
      </c>
      <c r="C61" s="21" t="s">
        <v>33</v>
      </c>
      <c r="D61" s="21" t="s">
        <v>34</v>
      </c>
      <c r="E61" s="8"/>
      <c r="F61" s="21" t="s">
        <v>32</v>
      </c>
      <c r="G61" s="8">
        <v>30.253749999956931</v>
      </c>
      <c r="H61" s="21" t="s">
        <v>33</v>
      </c>
      <c r="I61" s="21" t="s">
        <v>34</v>
      </c>
      <c r="J61" s="8"/>
      <c r="K61" s="21" t="s">
        <v>32</v>
      </c>
      <c r="L61" s="8">
        <v>30.607499997592654</v>
      </c>
      <c r="M61" s="21" t="s">
        <v>33</v>
      </c>
      <c r="N61" s="21" t="s">
        <v>34</v>
      </c>
      <c r="O61" s="8"/>
      <c r="P61" s="8"/>
      <c r="Q61" s="21" t="s">
        <v>32</v>
      </c>
      <c r="R61" s="8">
        <v>30.424166659306508</v>
      </c>
      <c r="S61" s="21" t="s">
        <v>33</v>
      </c>
      <c r="T61" s="21" t="s">
        <v>34</v>
      </c>
      <c r="W61" s="1" t="s">
        <v>32</v>
      </c>
      <c r="X61" s="8">
        <v>31.10124998544655</v>
      </c>
      <c r="Y61" s="21" t="s">
        <v>33</v>
      </c>
      <c r="Z61" s="21" t="s">
        <v>34</v>
      </c>
      <c r="AA61" s="8"/>
      <c r="AB61" s="8"/>
      <c r="AC61" s="21" t="s">
        <v>32</v>
      </c>
      <c r="AD61" s="8">
        <v>31.131250001583936</v>
      </c>
      <c r="AE61" s="21" t="s">
        <v>33</v>
      </c>
      <c r="AF61" s="21" t="s">
        <v>34</v>
      </c>
      <c r="AG61" s="8"/>
      <c r="AH61" s="8"/>
      <c r="AI61" s="21" t="s">
        <v>32</v>
      </c>
      <c r="AJ61" s="8">
        <v>31.714583333355591</v>
      </c>
      <c r="AK61" s="21" t="s">
        <v>33</v>
      </c>
      <c r="AL61" s="21" t="s">
        <v>34</v>
      </c>
      <c r="AM61" s="8"/>
      <c r="AN61" s="8"/>
      <c r="AO61" s="21" t="s">
        <v>32</v>
      </c>
      <c r="AP61" s="8">
        <v>31.663333333280328</v>
      </c>
      <c r="AQ61" s="21" t="s">
        <v>33</v>
      </c>
      <c r="AR61" s="21" t="s">
        <v>34</v>
      </c>
    </row>
    <row r="62" spans="1:46" x14ac:dyDescent="0.3">
      <c r="A62" s="1" t="s">
        <v>35</v>
      </c>
      <c r="B62" s="8">
        <v>-1</v>
      </c>
      <c r="C62" s="8"/>
      <c r="D62" s="8">
        <f>SQRT(SUM(D52:D59)/COUNT(D52:D59))</f>
        <v>2.8719178829466716</v>
      </c>
      <c r="E62" s="8"/>
      <c r="F62" s="21" t="s">
        <v>35</v>
      </c>
      <c r="G62" s="8">
        <v>-1</v>
      </c>
      <c r="H62" s="8"/>
      <c r="I62" s="8">
        <f>SQRT(SUM(I52:I59)/COUNT(I52:I59))</f>
        <v>1.3185318408281907</v>
      </c>
      <c r="J62" s="8"/>
      <c r="K62" s="21" t="s">
        <v>35</v>
      </c>
      <c r="L62" s="8">
        <v>-1</v>
      </c>
      <c r="M62" s="8"/>
      <c r="N62" s="8">
        <f>SQRT(SUM(N52:N59)/COUNT(N52:N59))</f>
        <v>1.2103979487938854</v>
      </c>
      <c r="O62" s="8"/>
      <c r="P62" s="8"/>
      <c r="Q62" s="21" t="s">
        <v>35</v>
      </c>
      <c r="R62" s="8">
        <v>-1</v>
      </c>
      <c r="S62" s="8"/>
      <c r="T62" s="8">
        <f>SQRT(SUM(T52:T59)/COUNT(T52:T59))</f>
        <v>1.2078386918606125</v>
      </c>
      <c r="W62" s="1" t="s">
        <v>35</v>
      </c>
      <c r="X62" s="8">
        <v>-1</v>
      </c>
      <c r="Y62" s="8"/>
      <c r="Z62" s="8">
        <f>SQRT(SUM(Z52:Z59)/COUNT(Z52:Z59))</f>
        <v>4.3302536933315023</v>
      </c>
      <c r="AA62" s="8"/>
      <c r="AB62" s="8"/>
      <c r="AC62" s="21" t="s">
        <v>35</v>
      </c>
      <c r="AD62" s="8">
        <v>-1</v>
      </c>
      <c r="AE62" s="8"/>
      <c r="AF62" s="8">
        <f>SQRT(SUM(AF52:AF59)/COUNT(AF52:AF59))</f>
        <v>1.7414305561648002</v>
      </c>
      <c r="AG62" s="8"/>
      <c r="AH62" s="8"/>
      <c r="AI62" s="21" t="s">
        <v>35</v>
      </c>
      <c r="AJ62" s="8">
        <v>-1</v>
      </c>
      <c r="AK62" s="8"/>
      <c r="AL62" s="8">
        <f>SQRT(SUM(AL52:AL59)/COUNT(AL52:AL59))</f>
        <v>1.4664402642491479</v>
      </c>
      <c r="AM62" s="8"/>
      <c r="AN62" s="8"/>
      <c r="AO62" s="21" t="s">
        <v>35</v>
      </c>
      <c r="AP62" s="8">
        <v>-1</v>
      </c>
      <c r="AQ62" s="8"/>
      <c r="AR62" s="8">
        <f>SQRT(SUM(AR52:AR59)/COUNT(AR52:AR59))</f>
        <v>1.4603719084915017</v>
      </c>
    </row>
    <row r="63" spans="1:46" x14ac:dyDescent="0.3">
      <c r="A63" s="1"/>
      <c r="F63" s="1"/>
      <c r="K63" s="1"/>
      <c r="Q63" s="1"/>
      <c r="W63" s="1"/>
      <c r="AC63" s="1"/>
      <c r="AI63" s="1"/>
      <c r="AO63" s="1"/>
    </row>
    <row r="64" spans="1:46" x14ac:dyDescent="0.3">
      <c r="A64" s="1" t="s">
        <v>11</v>
      </c>
      <c r="B64" s="5" t="s">
        <v>57</v>
      </c>
      <c r="C64" s="7" t="s">
        <v>37</v>
      </c>
      <c r="F64" s="1" t="s">
        <v>11</v>
      </c>
      <c r="G64" s="5" t="s">
        <v>57</v>
      </c>
      <c r="H64" s="7" t="s">
        <v>14</v>
      </c>
      <c r="K64" s="1" t="s">
        <v>11</v>
      </c>
      <c r="L64" s="5" t="s">
        <v>57</v>
      </c>
      <c r="M64" s="7" t="s">
        <v>15</v>
      </c>
      <c r="Q64" s="1" t="s">
        <v>11</v>
      </c>
      <c r="R64" s="5" t="s">
        <v>57</v>
      </c>
      <c r="S64" s="7" t="s">
        <v>16</v>
      </c>
      <c r="W64" s="1" t="s">
        <v>11</v>
      </c>
      <c r="X64" s="5" t="s">
        <v>57</v>
      </c>
      <c r="Y64" s="7" t="s">
        <v>38</v>
      </c>
      <c r="AC64" s="1" t="s">
        <v>11</v>
      </c>
      <c r="AD64" s="5" t="s">
        <v>57</v>
      </c>
      <c r="AE64" s="7" t="s">
        <v>18</v>
      </c>
      <c r="AI64" s="1" t="s">
        <v>11</v>
      </c>
      <c r="AJ64" s="5" t="s">
        <v>57</v>
      </c>
      <c r="AK64" s="7" t="s">
        <v>19</v>
      </c>
      <c r="AO64" s="1" t="s">
        <v>11</v>
      </c>
      <c r="AP64" s="5" t="s">
        <v>57</v>
      </c>
      <c r="AQ64" s="7" t="s">
        <v>20</v>
      </c>
    </row>
    <row r="65" spans="1:45" x14ac:dyDescent="0.3">
      <c r="A65" s="1" t="s">
        <v>21</v>
      </c>
      <c r="B65" s="1" t="s">
        <v>25</v>
      </c>
      <c r="C65" s="1" t="s">
        <v>26</v>
      </c>
      <c r="D65" s="1" t="s">
        <v>24</v>
      </c>
      <c r="E65" s="1"/>
      <c r="F65" s="1" t="s">
        <v>21</v>
      </c>
      <c r="G65" s="1" t="s">
        <v>25</v>
      </c>
      <c r="H65" s="1" t="s">
        <v>26</v>
      </c>
      <c r="I65" s="1" t="s">
        <v>24</v>
      </c>
      <c r="J65" s="1"/>
      <c r="K65" s="1" t="s">
        <v>21</v>
      </c>
      <c r="L65" s="1" t="s">
        <v>25</v>
      </c>
      <c r="M65" s="1" t="s">
        <v>26</v>
      </c>
      <c r="N65" s="1" t="s">
        <v>24</v>
      </c>
      <c r="O65" s="1"/>
      <c r="P65" s="1"/>
      <c r="Q65" s="1" t="s">
        <v>21</v>
      </c>
      <c r="R65" s="1" t="s">
        <v>25</v>
      </c>
      <c r="S65" s="1" t="s">
        <v>26</v>
      </c>
      <c r="T65" s="1" t="s">
        <v>24</v>
      </c>
      <c r="U65" s="1"/>
      <c r="W65" s="1" t="s">
        <v>21</v>
      </c>
      <c r="X65" s="1" t="s">
        <v>25</v>
      </c>
      <c r="Y65" s="1" t="s">
        <v>26</v>
      </c>
      <c r="Z65" s="1" t="s">
        <v>24</v>
      </c>
      <c r="AA65" s="1"/>
      <c r="AB65" s="1"/>
      <c r="AC65" s="1" t="s">
        <v>21</v>
      </c>
      <c r="AD65" s="1" t="s">
        <v>25</v>
      </c>
      <c r="AE65" s="1" t="s">
        <v>26</v>
      </c>
      <c r="AF65" s="1" t="s">
        <v>24</v>
      </c>
      <c r="AG65" s="1"/>
      <c r="AH65" s="1"/>
      <c r="AI65" s="1" t="s">
        <v>21</v>
      </c>
      <c r="AJ65" s="1" t="s">
        <v>25</v>
      </c>
      <c r="AK65" s="1" t="s">
        <v>26</v>
      </c>
      <c r="AL65" s="1" t="s">
        <v>24</v>
      </c>
      <c r="AM65" s="1"/>
      <c r="AN65" s="1"/>
      <c r="AO65" s="1" t="s">
        <v>21</v>
      </c>
      <c r="AP65" s="1" t="s">
        <v>25</v>
      </c>
      <c r="AQ65" s="1" t="s">
        <v>26</v>
      </c>
      <c r="AR65" s="1" t="s">
        <v>24</v>
      </c>
      <c r="AS65" s="1"/>
    </row>
    <row r="66" spans="1:45" x14ac:dyDescent="0.3">
      <c r="B66" s="1" t="s">
        <v>27</v>
      </c>
      <c r="C66" s="1" t="s">
        <v>27</v>
      </c>
      <c r="D66" s="1" t="s">
        <v>28</v>
      </c>
      <c r="E66" s="1"/>
      <c r="F66" s="1"/>
      <c r="G66" s="1" t="s">
        <v>27</v>
      </c>
      <c r="H66" s="1" t="s">
        <v>27</v>
      </c>
      <c r="I66" s="1" t="s">
        <v>28</v>
      </c>
      <c r="J66" s="1"/>
      <c r="K66" s="1"/>
      <c r="L66" s="1" t="s">
        <v>27</v>
      </c>
      <c r="M66" s="1" t="s">
        <v>27</v>
      </c>
      <c r="N66" s="1" t="s">
        <v>28</v>
      </c>
      <c r="O66" s="1"/>
      <c r="P66" s="1"/>
      <c r="Q66" s="1"/>
      <c r="R66" s="1" t="s">
        <v>27</v>
      </c>
      <c r="S66" s="1" t="s">
        <v>27</v>
      </c>
      <c r="T66" s="1" t="s">
        <v>28</v>
      </c>
      <c r="U66" s="1"/>
      <c r="W66" s="1"/>
      <c r="X66" s="1" t="s">
        <v>27</v>
      </c>
      <c r="Y66" s="1" t="s">
        <v>27</v>
      </c>
      <c r="Z66" s="1" t="s">
        <v>28</v>
      </c>
      <c r="AA66" s="1"/>
      <c r="AB66" s="1"/>
      <c r="AC66" s="1"/>
      <c r="AD66" s="1" t="s">
        <v>27</v>
      </c>
      <c r="AE66" s="1" t="s">
        <v>27</v>
      </c>
      <c r="AF66" s="1" t="s">
        <v>28</v>
      </c>
      <c r="AG66" s="1"/>
      <c r="AH66" s="1"/>
      <c r="AI66" s="1"/>
      <c r="AJ66" s="1" t="s">
        <v>27</v>
      </c>
      <c r="AK66" s="1" t="s">
        <v>27</v>
      </c>
      <c r="AL66" s="1" t="s">
        <v>28</v>
      </c>
      <c r="AM66" s="1"/>
      <c r="AN66" s="1"/>
      <c r="AO66" s="1"/>
      <c r="AP66" s="1" t="s">
        <v>27</v>
      </c>
      <c r="AQ66" s="1" t="s">
        <v>27</v>
      </c>
      <c r="AR66" s="1" t="s">
        <v>28</v>
      </c>
      <c r="AS66" s="1"/>
    </row>
    <row r="67" spans="1:45" x14ac:dyDescent="0.3">
      <c r="A67">
        <v>1</v>
      </c>
      <c r="B67" s="8">
        <v>27.79</v>
      </c>
      <c r="C67" s="8">
        <f>($B$77)*(B67)+$B$76</f>
        <v>2.1966654375801618</v>
      </c>
      <c r="D67" s="8">
        <f>(C67-$E$2)^2</f>
        <v>60.736063601807615</v>
      </c>
      <c r="E67" s="8"/>
      <c r="F67" s="38">
        <v>1</v>
      </c>
      <c r="G67">
        <v>22.67</v>
      </c>
      <c r="H67" s="8">
        <f>($G$77)*(G67)+$G$76</f>
        <v>7.7674999964831812</v>
      </c>
      <c r="I67" s="8">
        <f>(H67-$E$2)^2</f>
        <v>4.9395062656322608</v>
      </c>
      <c r="J67" s="8"/>
      <c r="K67" s="38">
        <v>1</v>
      </c>
      <c r="L67">
        <v>22.74</v>
      </c>
      <c r="M67" s="8">
        <f>($L$77)*(L67)+$L$76</f>
        <v>8.3020801639778163</v>
      </c>
      <c r="N67" s="8">
        <f>(M67-$E$2)^2</f>
        <v>2.849073372837156</v>
      </c>
      <c r="O67" s="8"/>
      <c r="P67" s="8"/>
      <c r="Q67" s="38">
        <v>1</v>
      </c>
      <c r="R67">
        <v>22.97</v>
      </c>
      <c r="S67" s="8">
        <f>($R$77)*(R67)+$R$76</f>
        <v>8.3208333267583967</v>
      </c>
      <c r="T67" s="8">
        <f>(S67-$E$2)^2</f>
        <v>2.786117383060442</v>
      </c>
      <c r="U67" s="8"/>
      <c r="W67">
        <v>1</v>
      </c>
      <c r="X67">
        <v>27.93</v>
      </c>
      <c r="Y67" s="8">
        <f>($X$77)*(X67)+$X$76</f>
        <v>2.3141666373715069</v>
      </c>
      <c r="Z67" s="8">
        <f>(Y67-$E$2)^2</f>
        <v>58.918417810840644</v>
      </c>
      <c r="AA67" s="8"/>
      <c r="AB67" s="8"/>
      <c r="AC67" s="38">
        <v>1</v>
      </c>
      <c r="AD67">
        <v>22.75</v>
      </c>
      <c r="AE67" s="8">
        <f>($AD$77)*(AD67)+$AD$76</f>
        <v>7.7287499932985213</v>
      </c>
      <c r="AF67" s="8">
        <f>(AE67-$E$2)^2</f>
        <v>5.1132515928074387</v>
      </c>
      <c r="AG67" s="8"/>
      <c r="AH67" s="8"/>
      <c r="AI67" s="38">
        <v>1</v>
      </c>
      <c r="AJ67">
        <v>22.65</v>
      </c>
      <c r="AK67" s="8">
        <f>($AJ$77)*(AJ67)+$AJ$76</f>
        <v>8.2724993661468318</v>
      </c>
      <c r="AL67" s="8">
        <f>(AK67-$E$2)^2</f>
        <v>2.9498084272860354</v>
      </c>
      <c r="AM67" s="8"/>
      <c r="AN67" s="8"/>
      <c r="AO67" s="38">
        <v>1</v>
      </c>
      <c r="AP67">
        <v>22.55</v>
      </c>
      <c r="AQ67" s="8">
        <f>($AP$77)*(AP67)+$AP$76</f>
        <v>8.2895833334034599</v>
      </c>
      <c r="AR67" s="8">
        <f>(AQ67-$E$2)^2</f>
        <v>2.8914168400392897</v>
      </c>
    </row>
    <row r="68" spans="1:45" x14ac:dyDescent="0.3">
      <c r="A68">
        <v>2</v>
      </c>
      <c r="B68" s="8">
        <v>22.13</v>
      </c>
      <c r="C68" s="8">
        <f t="shared" ref="C68:C74" si="32">($B$77)*(B68)+$B$76</f>
        <v>7.8566654375801619</v>
      </c>
      <c r="D68" s="8">
        <f>(C68-$F$2)^2</f>
        <v>0.60320920193158423</v>
      </c>
      <c r="E68" s="8"/>
      <c r="F68" s="38">
        <v>2</v>
      </c>
      <c r="G68">
        <v>23.24</v>
      </c>
      <c r="H68" s="8">
        <f t="shared" ref="H68:H74" si="33">($G$77)*(G68)+$G$76</f>
        <v>7.1974999964831845</v>
      </c>
      <c r="I68" s="8">
        <f>(H68-$F$2)^2</f>
        <v>1.3806249173548354E-2</v>
      </c>
      <c r="J68" s="8"/>
      <c r="K68" s="38">
        <v>2</v>
      </c>
      <c r="L68">
        <v>23.89</v>
      </c>
      <c r="M68" s="8">
        <f t="shared" ref="M68:M74" si="34">($L$77)*(L68)+$L$76</f>
        <v>7.1520801639778142</v>
      </c>
      <c r="N68" s="8">
        <f>(M68-$F$2)^2</f>
        <v>5.1955500390685749E-3</v>
      </c>
      <c r="O68" s="8"/>
      <c r="P68" s="8"/>
      <c r="Q68" s="38">
        <v>2</v>
      </c>
      <c r="R68" s="8">
        <v>24.14</v>
      </c>
      <c r="S68" s="8">
        <f t="shared" ref="S68:S74" si="35">($R$77)*(R68)+$R$76</f>
        <v>7.150833326758395</v>
      </c>
      <c r="T68" s="8">
        <f>(S68-$F$2)^2</f>
        <v>5.0173601796615471E-3</v>
      </c>
      <c r="U68" s="8"/>
      <c r="W68">
        <v>2</v>
      </c>
      <c r="X68" s="8">
        <v>22.39</v>
      </c>
      <c r="Y68" s="8">
        <f t="shared" ref="Y68:Y74" si="36">($X$77)*(X68)+$X$76</f>
        <v>7.854166637371506</v>
      </c>
      <c r="Z68" s="8">
        <f>(Y68-$F$2)^2</f>
        <v>0.59933398241910474</v>
      </c>
      <c r="AA68" s="8"/>
      <c r="AB68" s="8"/>
      <c r="AC68" s="38">
        <v>2</v>
      </c>
      <c r="AD68">
        <v>23.26</v>
      </c>
      <c r="AE68" s="8">
        <f t="shared" ref="AE68:AE74" si="37">($AD$77)*(AD68)+$AD$76</f>
        <v>7.2187499932985197</v>
      </c>
      <c r="AF68" s="8">
        <f>(AE68-$F$2)^2</f>
        <v>1.9251560640339255E-2</v>
      </c>
      <c r="AG68" s="8"/>
      <c r="AH68" s="8"/>
      <c r="AI68" s="38">
        <v>2</v>
      </c>
      <c r="AJ68">
        <v>23.76</v>
      </c>
      <c r="AK68" s="8">
        <f t="shared" ref="AK68:AK74" si="38">($AJ$77)*(AJ68)+$AJ$76</f>
        <v>7.1624993661468288</v>
      </c>
      <c r="AL68" s="8">
        <f>(AK68-$F$2)^2</f>
        <v>6.8061454146285108E-3</v>
      </c>
      <c r="AM68" s="8"/>
      <c r="AN68" s="8"/>
      <c r="AO68" s="38">
        <v>2</v>
      </c>
      <c r="AP68">
        <v>23.68</v>
      </c>
      <c r="AQ68" s="8">
        <f t="shared" ref="AQ68:AQ74" si="39">($AP$77)*(AP68)+$AP$76</f>
        <v>7.1595833334034609</v>
      </c>
      <c r="AR68" s="8">
        <f>(AQ68-$F$2)^2</f>
        <v>6.3335069556063996E-3</v>
      </c>
    </row>
    <row r="69" spans="1:45" x14ac:dyDescent="0.3">
      <c r="A69">
        <v>3</v>
      </c>
      <c r="B69" s="8">
        <v>21.8</v>
      </c>
      <c r="C69" s="8">
        <f t="shared" si="32"/>
        <v>8.1866654375801602</v>
      </c>
      <c r="D69" s="8">
        <f>(C69-$G$2)^2</f>
        <v>7.7655042610038238</v>
      </c>
      <c r="E69" s="8"/>
      <c r="F69" s="38">
        <v>3</v>
      </c>
      <c r="G69">
        <v>23.01</v>
      </c>
      <c r="H69" s="8">
        <f t="shared" si="33"/>
        <v>7.4274999964831814</v>
      </c>
      <c r="I69" s="8">
        <f>(H69-$G$2)^2</f>
        <v>4.1107562357392995</v>
      </c>
      <c r="J69" s="8"/>
      <c r="K69" s="38">
        <v>3</v>
      </c>
      <c r="L69">
        <v>23.66</v>
      </c>
      <c r="M69" s="8">
        <f t="shared" si="34"/>
        <v>7.3820801639778146</v>
      </c>
      <c r="N69" s="8">
        <f>(M69-$G$2)^2</f>
        <v>3.9286417764343193</v>
      </c>
      <c r="O69" s="8"/>
      <c r="P69" s="8"/>
      <c r="Q69" s="38">
        <v>3</v>
      </c>
      <c r="R69" s="8">
        <v>23.9</v>
      </c>
      <c r="S69" s="8">
        <f t="shared" si="35"/>
        <v>7.390833326758397</v>
      </c>
      <c r="T69" s="8">
        <f>(S69-$G$2)^2</f>
        <v>3.9634173349319051</v>
      </c>
      <c r="U69" s="8"/>
      <c r="W69">
        <v>3</v>
      </c>
      <c r="X69" s="8">
        <v>22.17</v>
      </c>
      <c r="Y69" s="8">
        <f t="shared" si="36"/>
        <v>8.0741666373715049</v>
      </c>
      <c r="Z69" s="8">
        <f>(Y69-$G$2)^2</f>
        <v>7.1511672044308199</v>
      </c>
      <c r="AA69" s="8"/>
      <c r="AB69" s="8"/>
      <c r="AC69" s="38">
        <v>3</v>
      </c>
      <c r="AD69">
        <v>23.05</v>
      </c>
      <c r="AE69" s="8">
        <f t="shared" si="37"/>
        <v>7.4287499932985206</v>
      </c>
      <c r="AF69" s="8">
        <f>(AE69-$G$2)^2</f>
        <v>4.115826535308746</v>
      </c>
      <c r="AG69" s="8"/>
      <c r="AH69" s="8"/>
      <c r="AI69" s="38">
        <v>3</v>
      </c>
      <c r="AJ69" s="8">
        <v>23.53</v>
      </c>
      <c r="AK69" s="8">
        <f t="shared" si="38"/>
        <v>7.3924993661468292</v>
      </c>
      <c r="AL69" s="8">
        <f>(AK69-$G$2)^2</f>
        <v>3.9700537240955147</v>
      </c>
      <c r="AM69" s="8"/>
      <c r="AN69" s="8"/>
      <c r="AO69" s="38">
        <v>3</v>
      </c>
      <c r="AP69" s="8">
        <v>23.44</v>
      </c>
      <c r="AQ69" s="8">
        <f t="shared" si="39"/>
        <v>7.3995833334034593</v>
      </c>
      <c r="AR69" s="8">
        <f>(AQ69-$G$2)^2</f>
        <v>3.9983335072248885</v>
      </c>
    </row>
    <row r="70" spans="1:45" x14ac:dyDescent="0.3">
      <c r="A70">
        <v>4</v>
      </c>
      <c r="B70" s="8">
        <v>23.18</v>
      </c>
      <c r="C70" s="8">
        <f t="shared" si="32"/>
        <v>6.8066654375801612</v>
      </c>
      <c r="D70" s="8">
        <f>(C70-$H$2)^2</f>
        <v>0.38027626190593117</v>
      </c>
      <c r="E70" s="8"/>
      <c r="F70" s="38">
        <v>4</v>
      </c>
      <c r="G70">
        <v>24.16</v>
      </c>
      <c r="H70" s="8">
        <f t="shared" si="33"/>
        <v>6.2774999964831828</v>
      </c>
      <c r="I70" s="8">
        <f>(H70-$H$2)^2</f>
        <v>7.6562493845569336E-3</v>
      </c>
      <c r="J70" s="8"/>
      <c r="K70" s="38">
        <v>4</v>
      </c>
      <c r="L70">
        <v>24.79</v>
      </c>
      <c r="M70" s="8">
        <f t="shared" si="34"/>
        <v>6.2520801639778156</v>
      </c>
      <c r="N70" s="8">
        <f>(M70-$H$2)^2</f>
        <v>3.8539467595124287E-3</v>
      </c>
      <c r="O70" s="8"/>
      <c r="P70" s="8"/>
      <c r="Q70" s="38">
        <v>4</v>
      </c>
      <c r="R70" s="8">
        <v>25.04</v>
      </c>
      <c r="S70" s="8">
        <f t="shared" si="35"/>
        <v>6.2508333267583964</v>
      </c>
      <c r="T70" s="8">
        <f>(S70-$H$2)^2</f>
        <v>3.7006936444937827E-3</v>
      </c>
      <c r="U70" s="8"/>
      <c r="W70">
        <v>4</v>
      </c>
      <c r="X70" s="8">
        <v>23.5</v>
      </c>
      <c r="Y70" s="8">
        <f t="shared" si="36"/>
        <v>6.7441666373715066</v>
      </c>
      <c r="Z70" s="8">
        <f>(Y70-$H$2)^2</f>
        <v>0.30710066197564245</v>
      </c>
      <c r="AA70" s="8"/>
      <c r="AB70" s="8"/>
      <c r="AC70" s="38">
        <v>4</v>
      </c>
      <c r="AD70">
        <v>24.23</v>
      </c>
      <c r="AE70" s="8">
        <f t="shared" si="37"/>
        <v>6.2487499932985209</v>
      </c>
      <c r="AF70" s="8">
        <f>(AE70-$H$2)^2</f>
        <v>3.4515617125762022E-3</v>
      </c>
      <c r="AG70" s="8"/>
      <c r="AH70" s="8"/>
      <c r="AI70" s="38">
        <v>4</v>
      </c>
      <c r="AJ70" s="8">
        <v>24.7</v>
      </c>
      <c r="AK70" s="8">
        <f t="shared" si="38"/>
        <v>6.2224993661468311</v>
      </c>
      <c r="AL70" s="8">
        <f>(AK70-$H$2)^2</f>
        <v>1.0562087999457647E-3</v>
      </c>
      <c r="AM70" s="8"/>
      <c r="AN70" s="8"/>
      <c r="AO70" s="38">
        <v>4</v>
      </c>
      <c r="AP70" s="8">
        <v>24.61</v>
      </c>
      <c r="AQ70" s="8">
        <f t="shared" si="39"/>
        <v>6.2295833334034612</v>
      </c>
      <c r="AR70" s="8">
        <f>(AQ70-$H$2)^2</f>
        <v>1.5668402833295327E-3</v>
      </c>
    </row>
    <row r="71" spans="1:45" x14ac:dyDescent="0.3">
      <c r="A71">
        <v>5</v>
      </c>
      <c r="B71" s="8">
        <v>26.78</v>
      </c>
      <c r="C71" s="8">
        <f t="shared" si="32"/>
        <v>3.2066654375801598</v>
      </c>
      <c r="D71" s="8">
        <f>(C71-$I$2)^2</f>
        <v>3.0044870529277456E-2</v>
      </c>
      <c r="E71" s="8"/>
      <c r="F71" s="38">
        <v>5</v>
      </c>
      <c r="G71">
        <v>28.13</v>
      </c>
      <c r="H71" s="8">
        <f t="shared" si="33"/>
        <v>2.3074999964831839</v>
      </c>
      <c r="I71" s="8">
        <f>(H71-$I$2)^2</f>
        <v>1.1502562575435702</v>
      </c>
      <c r="J71" s="8"/>
      <c r="K71" s="38">
        <v>5</v>
      </c>
      <c r="L71">
        <v>28.84</v>
      </c>
      <c r="M71" s="8">
        <f t="shared" si="34"/>
        <v>2.2020801639778149</v>
      </c>
      <c r="N71" s="8">
        <f>(M71-$I$2)^2</f>
        <v>1.3874951400945312</v>
      </c>
      <c r="O71" s="8"/>
      <c r="P71" s="8"/>
      <c r="Q71" s="38">
        <v>5</v>
      </c>
      <c r="R71" s="8">
        <v>29.1</v>
      </c>
      <c r="S71" s="8">
        <f t="shared" si="35"/>
        <v>2.1908333267583942</v>
      </c>
      <c r="T71" s="8">
        <f>(S71-$I$2)^2</f>
        <v>1.414117376748508</v>
      </c>
      <c r="U71" s="8"/>
      <c r="W71">
        <v>5</v>
      </c>
      <c r="X71" s="8">
        <v>26.91</v>
      </c>
      <c r="Y71" s="8">
        <f t="shared" si="36"/>
        <v>3.3341666373715064</v>
      </c>
      <c r="Z71" s="8">
        <f>(Y71-$I$2)^2</f>
        <v>2.1006971298349816E-3</v>
      </c>
      <c r="AA71" s="8"/>
      <c r="AB71" s="8"/>
      <c r="AC71" s="38">
        <v>5</v>
      </c>
      <c r="AD71">
        <v>28.11</v>
      </c>
      <c r="AE71" s="8">
        <f t="shared" si="37"/>
        <v>2.3687499932985219</v>
      </c>
      <c r="AF71" s="8">
        <f>(AE71-$I$2)^2</f>
        <v>1.0226265760537394</v>
      </c>
      <c r="AG71" s="8"/>
      <c r="AH71" s="8"/>
      <c r="AI71" s="38">
        <v>5</v>
      </c>
      <c r="AJ71" s="8">
        <v>28.68</v>
      </c>
      <c r="AK71" s="8">
        <f t="shared" si="38"/>
        <v>2.2424993661468307</v>
      </c>
      <c r="AL71" s="8">
        <f>(AK71-$I$2)^2</f>
        <v>1.2939076920163617</v>
      </c>
      <c r="AM71" s="8"/>
      <c r="AN71" s="8"/>
      <c r="AO71" s="38">
        <v>5</v>
      </c>
      <c r="AP71" s="8">
        <v>28.6</v>
      </c>
      <c r="AQ71" s="8">
        <f t="shared" si="39"/>
        <v>2.2395833334034592</v>
      </c>
      <c r="AR71" s="8">
        <f>(AQ71-$I$2)^2</f>
        <v>1.3005501734511655</v>
      </c>
    </row>
    <row r="72" spans="1:45" x14ac:dyDescent="0.3">
      <c r="A72" s="14" t="s">
        <v>29</v>
      </c>
      <c r="B72" s="8">
        <f>AVERAGE(27.5,27.9,28.62)</f>
        <v>28.006666666666664</v>
      </c>
      <c r="C72" s="8">
        <f t="shared" si="32"/>
        <v>1.9799987709134967</v>
      </c>
      <c r="D72" s="8">
        <f>(C72-$J$2)^2</f>
        <v>0.28089869716981725</v>
      </c>
      <c r="E72" s="8"/>
      <c r="F72" s="17" t="s">
        <v>29</v>
      </c>
      <c r="G72" s="8">
        <f>AVERAGE(28.9,29.36,30.01)</f>
        <v>29.423333333333332</v>
      </c>
      <c r="H72" s="8">
        <f t="shared" si="33"/>
        <v>1.0141666631498509</v>
      </c>
      <c r="I72" s="8">
        <f>(H72-$J$2)^2</f>
        <v>0.18995069750993546</v>
      </c>
      <c r="J72" s="8"/>
      <c r="K72" s="17" t="s">
        <v>29</v>
      </c>
      <c r="L72" s="8">
        <f>AVERAGE(29.62,30.09,30.72)</f>
        <v>30.143333333333334</v>
      </c>
      <c r="M72" s="8">
        <f t="shared" si="34"/>
        <v>0.89874683064448035</v>
      </c>
      <c r="N72" s="8">
        <f>(M72-$J$2)^2</f>
        <v>0.30388005672450519</v>
      </c>
      <c r="O72" s="8"/>
      <c r="P72" s="8"/>
      <c r="Q72" s="17" t="s">
        <v>29</v>
      </c>
      <c r="R72" s="8">
        <f>AVERAGE(29.87,30.35,30.98)</f>
        <v>30.400000000000002</v>
      </c>
      <c r="S72" s="8">
        <f t="shared" si="35"/>
        <v>0.89083332675839344</v>
      </c>
      <c r="T72" s="8">
        <f>(S72-$J$2)^2</f>
        <v>0.31266736846408555</v>
      </c>
      <c r="U72" s="8"/>
      <c r="W72" s="14" t="s">
        <v>29</v>
      </c>
      <c r="X72" s="8">
        <f>AVERAGE(27.8,28.21,28.95)</f>
        <v>28.320000000000004</v>
      </c>
      <c r="Y72" s="8">
        <f t="shared" si="36"/>
        <v>1.9241666373715027</v>
      </c>
      <c r="Z72" s="8">
        <f>(Y72-$J$2)^2</f>
        <v>0.22483399999619821</v>
      </c>
      <c r="AA72" s="8"/>
      <c r="AB72" s="8"/>
      <c r="AC72" s="17" t="s">
        <v>29</v>
      </c>
      <c r="AD72" s="8">
        <f>AVERAGE(28.93,29.43,30.08)</f>
        <v>29.48</v>
      </c>
      <c r="AE72" s="8">
        <f t="shared" si="37"/>
        <v>0.99874999329852088</v>
      </c>
      <c r="AF72" s="8">
        <f>(AE72-$J$2)^2</f>
        <v>0.20362656854808492</v>
      </c>
      <c r="AG72" s="8"/>
      <c r="AH72" s="8"/>
      <c r="AI72" s="17" t="s">
        <v>29</v>
      </c>
      <c r="AJ72" s="8">
        <f>AVERAGE(29.49,30,30.62)</f>
        <v>30.036666666666665</v>
      </c>
      <c r="AK72" s="8">
        <f t="shared" si="38"/>
        <v>0.88583269948016508</v>
      </c>
      <c r="AL72" s="8">
        <f>(AK72-$J$2)^2</f>
        <v>0.3182847429758377</v>
      </c>
      <c r="AM72" s="8"/>
      <c r="AN72" s="8"/>
      <c r="AO72" s="17" t="s">
        <v>29</v>
      </c>
      <c r="AP72" s="8">
        <f>AVERAGE(29.42,29.92,30.55)</f>
        <v>29.963333333333335</v>
      </c>
      <c r="AQ72" s="8">
        <f t="shared" si="39"/>
        <v>0.87625000007012588</v>
      </c>
      <c r="AR72" s="8">
        <f>(AQ72-$J$2)^2</f>
        <v>0.3291890624195305</v>
      </c>
    </row>
    <row r="73" spans="1:45" x14ac:dyDescent="0.3">
      <c r="A73" s="2" t="s">
        <v>30</v>
      </c>
      <c r="B73" s="8">
        <f>AVERAGE(28.6,28.64,28.21)</f>
        <v>28.483333333333334</v>
      </c>
      <c r="C73" s="8">
        <f t="shared" si="32"/>
        <v>1.5033321042468266</v>
      </c>
      <c r="D73" s="8">
        <f>(C73-$K$2)^2</f>
        <v>0.20550999674085563</v>
      </c>
      <c r="E73" s="8"/>
      <c r="F73" s="18" t="s">
        <v>30</v>
      </c>
      <c r="G73" s="8">
        <f>AVERAGE(29.93,30.11,29.63)</f>
        <v>29.89</v>
      </c>
      <c r="H73" s="8">
        <f t="shared" si="33"/>
        <v>0.54749999648318237</v>
      </c>
      <c r="I73" s="8">
        <f>(H73-$K$2)^2</f>
        <v>0.25250625353440176</v>
      </c>
      <c r="J73" s="8"/>
      <c r="K73" s="18" t="s">
        <v>30</v>
      </c>
      <c r="L73" s="8">
        <f>AVERAGE(30.65,30.83,30.34)</f>
        <v>30.606666666666666</v>
      </c>
      <c r="M73" s="8">
        <f t="shared" si="34"/>
        <v>0.4354134973111492</v>
      </c>
      <c r="N73" s="8">
        <f>(M73-$K$2)^2</f>
        <v>0.37771656928731284</v>
      </c>
      <c r="O73" s="8"/>
      <c r="P73" s="8"/>
      <c r="Q73" s="18" t="s">
        <v>30</v>
      </c>
      <c r="R73" s="8">
        <f>AVERAGE(30.9,31.09,30.59)</f>
        <v>30.86</v>
      </c>
      <c r="S73" s="8">
        <f t="shared" si="35"/>
        <v>0.43083332675839614</v>
      </c>
      <c r="T73" s="8">
        <f>(S73-$K$2)^2</f>
        <v>0.38336736925307507</v>
      </c>
      <c r="U73" s="8"/>
      <c r="W73" s="2" t="s">
        <v>30</v>
      </c>
      <c r="X73" s="8">
        <f>AVERAGE(28.72,28.91,28.51)</f>
        <v>28.713333333333335</v>
      </c>
      <c r="Y73" s="8">
        <f t="shared" si="36"/>
        <v>1.5308333040381719</v>
      </c>
      <c r="Z73" s="8">
        <f>(Y73-$K$2)^2</f>
        <v>0.23120066627226499</v>
      </c>
      <c r="AA73" s="8"/>
      <c r="AB73" s="8"/>
      <c r="AC73" s="18" t="s">
        <v>30</v>
      </c>
      <c r="AD73" s="8">
        <f>AVERAGE(29.9,30.17,29.7)</f>
        <v>29.923333333333332</v>
      </c>
      <c r="AE73" s="8">
        <f t="shared" si="37"/>
        <v>0.5554166599651893</v>
      </c>
      <c r="AF73" s="8">
        <f>(AE73-$K$2)^2</f>
        <v>0.24461268023998922</v>
      </c>
      <c r="AG73" s="8"/>
      <c r="AH73" s="8"/>
      <c r="AI73" s="18" t="s">
        <v>30</v>
      </c>
      <c r="AJ73" s="8">
        <f>AVERAGE(30.46,30.72,30.24)</f>
        <v>30.473333333333333</v>
      </c>
      <c r="AK73" s="8">
        <f t="shared" si="38"/>
        <v>0.44916603281349765</v>
      </c>
      <c r="AL73" s="8">
        <f>(AK73-$K$2)^2</f>
        <v>0.36100145612507101</v>
      </c>
      <c r="AM73" s="8"/>
      <c r="AN73" s="8"/>
      <c r="AO73" s="18" t="s">
        <v>30</v>
      </c>
      <c r="AP73" s="8">
        <f>AVERAGE(30.39,30.65,30.17)</f>
        <v>30.403333333333336</v>
      </c>
      <c r="AQ73" s="8">
        <f t="shared" si="39"/>
        <v>0.4362500000701246</v>
      </c>
      <c r="AR73" s="8">
        <f>(AQ73-$K$2)^2</f>
        <v>0.37668906241392208</v>
      </c>
    </row>
    <row r="74" spans="1:45" x14ac:dyDescent="0.3">
      <c r="A74" s="13" t="s">
        <v>31</v>
      </c>
      <c r="B74" s="8">
        <f>AVERAGE(27.25,26.55,26.49)</f>
        <v>26.763333333333332</v>
      </c>
      <c r="C74" s="8">
        <f t="shared" si="32"/>
        <v>3.223332104246829</v>
      </c>
      <c r="D74" s="8">
        <f>(C74-$L$2)^2</f>
        <v>7.8586708867009545</v>
      </c>
      <c r="E74" s="8"/>
      <c r="F74" s="19" t="s">
        <v>31</v>
      </c>
      <c r="G74" s="8">
        <f>AVERAGE(28.45,27.81,27.79)</f>
        <v>28.016666666666666</v>
      </c>
      <c r="H74" s="8">
        <f t="shared" si="33"/>
        <v>2.4208333298165172</v>
      </c>
      <c r="I74" s="8">
        <f>(H74-$L$2)^2</f>
        <v>4.0033340137046522</v>
      </c>
      <c r="J74" s="8"/>
      <c r="K74" s="19" t="s">
        <v>31</v>
      </c>
      <c r="L74" s="8">
        <f>AVERAGE(29.14,28.5,28.48)</f>
        <v>28.706666666666667</v>
      </c>
      <c r="M74" s="8">
        <f t="shared" si="34"/>
        <v>2.3354134973111478</v>
      </c>
      <c r="N74" s="8">
        <f>(M74-$L$2)^2</f>
        <v>3.6688088656817226</v>
      </c>
      <c r="O74" s="8"/>
      <c r="P74" s="8"/>
      <c r="Q74" s="19" t="s">
        <v>31</v>
      </c>
      <c r="R74" s="8">
        <f>AVERAGE(29.39,28.75,28.73)</f>
        <v>28.956666666666667</v>
      </c>
      <c r="S74" s="8">
        <f t="shared" si="35"/>
        <v>2.3341666600917286</v>
      </c>
      <c r="T74" s="8">
        <f>(S74-$L$2)^2</f>
        <v>3.6640340026067233</v>
      </c>
      <c r="U74" s="8"/>
      <c r="W74" s="13" t="s">
        <v>31</v>
      </c>
      <c r="X74" s="8">
        <f>AVERAGE(27.53,26.86,26.79)</f>
        <v>27.060000000000002</v>
      </c>
      <c r="Y74" s="8">
        <f t="shared" si="36"/>
        <v>3.1841666373715043</v>
      </c>
      <c r="Z74" s="8">
        <f>(Y74-$L$2)^2</f>
        <v>7.6406171991576901</v>
      </c>
      <c r="AA74" s="8"/>
      <c r="AB74" s="8"/>
      <c r="AC74" s="19" t="s">
        <v>31</v>
      </c>
      <c r="AD74" s="8">
        <f>AVERAGE(28.49,27.86,27.85)</f>
        <v>28.066666666666663</v>
      </c>
      <c r="AE74" s="8">
        <f t="shared" si="37"/>
        <v>2.4120833266318584</v>
      </c>
      <c r="AF74" s="8">
        <f>(AE74-$L$2)^2</f>
        <v>3.9683959802446518</v>
      </c>
      <c r="AG74" s="8"/>
      <c r="AH74" s="8"/>
      <c r="AI74" s="19" t="s">
        <v>31</v>
      </c>
      <c r="AJ74" s="8">
        <f>AVERAGE(29.02,28.38,28.37)</f>
        <v>28.59</v>
      </c>
      <c r="AK74" s="8">
        <f t="shared" si="38"/>
        <v>2.3324993661468305</v>
      </c>
      <c r="AL74" s="8">
        <f>(AK74-$L$2)^2</f>
        <v>3.6576538255120288</v>
      </c>
      <c r="AM74" s="8"/>
      <c r="AN74" s="8"/>
      <c r="AO74" s="19" t="s">
        <v>31</v>
      </c>
      <c r="AP74" s="8">
        <f>AVERAGE(28.94,28.3,28.29)</f>
        <v>28.51</v>
      </c>
      <c r="AQ74" s="8">
        <f t="shared" si="39"/>
        <v>2.329583333403459</v>
      </c>
      <c r="AR74" s="8">
        <f>(AQ74-$L$2)^2</f>
        <v>3.6465085072122663</v>
      </c>
    </row>
    <row r="75" spans="1:45" x14ac:dyDescent="0.3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5" x14ac:dyDescent="0.3">
      <c r="A76" s="1" t="s">
        <v>32</v>
      </c>
      <c r="B76" s="8">
        <v>29.986665437580161</v>
      </c>
      <c r="C76" s="1" t="s">
        <v>33</v>
      </c>
      <c r="D76" s="1" t="s">
        <v>34</v>
      </c>
      <c r="F76" s="1" t="s">
        <v>32</v>
      </c>
      <c r="G76" s="8">
        <v>30.437499996483183</v>
      </c>
      <c r="H76" s="1" t="s">
        <v>33</v>
      </c>
      <c r="I76" s="1" t="s">
        <v>34</v>
      </c>
      <c r="K76" s="1" t="s">
        <v>32</v>
      </c>
      <c r="L76" s="8">
        <v>31.042080163977815</v>
      </c>
      <c r="M76" s="1" t="s">
        <v>33</v>
      </c>
      <c r="N76" s="1" t="s">
        <v>34</v>
      </c>
      <c r="Q76" s="1" t="s">
        <v>32</v>
      </c>
      <c r="R76" s="8">
        <v>31.290833326758396</v>
      </c>
      <c r="S76" s="1" t="s">
        <v>33</v>
      </c>
      <c r="T76" s="1" t="s">
        <v>34</v>
      </c>
      <c r="W76" s="1" t="s">
        <v>32</v>
      </c>
      <c r="X76" s="8">
        <v>30.244166637371507</v>
      </c>
      <c r="Y76" s="21" t="s">
        <v>33</v>
      </c>
      <c r="Z76" s="21" t="s">
        <v>34</v>
      </c>
      <c r="AA76" s="8"/>
      <c r="AB76" s="8"/>
      <c r="AC76" s="21" t="s">
        <v>32</v>
      </c>
      <c r="AD76" s="8">
        <v>30.478749993298521</v>
      </c>
      <c r="AE76" s="21" t="s">
        <v>33</v>
      </c>
      <c r="AF76" s="21" t="s">
        <v>34</v>
      </c>
      <c r="AG76" s="8"/>
      <c r="AH76" s="8"/>
      <c r="AI76" s="21" t="s">
        <v>32</v>
      </c>
      <c r="AJ76" s="8">
        <v>30.92249936614683</v>
      </c>
      <c r="AK76" s="21" t="s">
        <v>33</v>
      </c>
      <c r="AL76" s="21" t="s">
        <v>34</v>
      </c>
      <c r="AM76" s="8"/>
      <c r="AN76" s="8"/>
      <c r="AO76" s="21" t="s">
        <v>32</v>
      </c>
      <c r="AP76" s="8">
        <v>30.839583333403461</v>
      </c>
      <c r="AQ76" s="21" t="s">
        <v>33</v>
      </c>
      <c r="AR76" s="21" t="s">
        <v>34</v>
      </c>
    </row>
    <row r="77" spans="1:45" x14ac:dyDescent="0.3">
      <c r="A77" s="1" t="s">
        <v>35</v>
      </c>
      <c r="B77">
        <v>-1</v>
      </c>
      <c r="D77" s="8">
        <f>SQRT(SUM(D67:D74)/COUNT(D67:D74))</f>
        <v>3.1196990595606704</v>
      </c>
      <c r="F77" s="1" t="s">
        <v>35</v>
      </c>
      <c r="G77">
        <v>-1</v>
      </c>
      <c r="I77" s="8">
        <f>SQRT(SUM(I67:I74)/COUNT(I67:I74))</f>
        <v>1.3540574314916549</v>
      </c>
      <c r="K77" s="1" t="s">
        <v>35</v>
      </c>
      <c r="L77">
        <v>-1</v>
      </c>
      <c r="N77" s="8">
        <f>SQRT(SUM(N67:N74)/COUNT(N67:N74))</f>
        <v>1.2512326561164657</v>
      </c>
      <c r="Q77" s="1" t="s">
        <v>35</v>
      </c>
      <c r="R77">
        <v>-1</v>
      </c>
      <c r="T77" s="8">
        <f>SQRT(SUM(T67:T74)/COUNT(T67:T74))</f>
        <v>1.2516208935261155</v>
      </c>
      <c r="W77" s="1" t="s">
        <v>35</v>
      </c>
      <c r="X77" s="8">
        <v>-1</v>
      </c>
      <c r="Y77" s="8"/>
      <c r="Z77" s="8">
        <f>SQRT(SUM(Z67:Z74)/COUNT(Z67:Z74))</f>
        <v>3.0633880798517468</v>
      </c>
      <c r="AA77" s="8"/>
      <c r="AB77" s="8"/>
      <c r="AC77" s="21" t="s">
        <v>35</v>
      </c>
      <c r="AD77" s="8">
        <v>-1</v>
      </c>
      <c r="AE77" s="8"/>
      <c r="AF77" s="8">
        <f>SQRT(SUM(AF67:AF74)/COUNT(AF67:AF74))</f>
        <v>1.3551311309037386</v>
      </c>
      <c r="AG77" s="8"/>
      <c r="AH77" s="8"/>
      <c r="AI77" s="21" t="s">
        <v>35</v>
      </c>
      <c r="AJ77" s="8">
        <v>-1</v>
      </c>
      <c r="AK77" s="8"/>
      <c r="AL77" s="8">
        <f>SQRT(SUM(AL67:AL74)/COUNT(AL67:AL74))</f>
        <v>1.2529251884203534</v>
      </c>
      <c r="AM77" s="8"/>
      <c r="AN77" s="8"/>
      <c r="AO77" s="21" t="s">
        <v>35</v>
      </c>
      <c r="AP77" s="8">
        <v>-1</v>
      </c>
      <c r="AQ77" s="8"/>
      <c r="AR77" s="8">
        <f>SQRT(SUM(AR67:AR74)/COUNT(AR67:AR74))</f>
        <v>1.2525268210701117</v>
      </c>
    </row>
    <row r="78" spans="1:45" x14ac:dyDescent="0.3">
      <c r="A78" s="1"/>
      <c r="F78" s="1"/>
      <c r="K78" s="1"/>
      <c r="Q78" s="1"/>
      <c r="W78" s="1"/>
      <c r="X78" s="8"/>
      <c r="Y78" s="8"/>
      <c r="Z78" s="8"/>
      <c r="AA78" s="8"/>
      <c r="AB78" s="8"/>
      <c r="AC78" s="21"/>
      <c r="AD78" s="8"/>
      <c r="AE78" s="8"/>
      <c r="AF78" s="8"/>
      <c r="AG78" s="8"/>
      <c r="AH78" s="8"/>
      <c r="AI78" s="21"/>
      <c r="AJ78" s="8"/>
      <c r="AK78" s="8"/>
      <c r="AL78" s="8"/>
      <c r="AM78" s="8"/>
      <c r="AN78" s="8"/>
      <c r="AO78" s="8"/>
      <c r="AP78" s="8"/>
      <c r="AQ78" s="8"/>
      <c r="AR78" s="8"/>
    </row>
    <row r="79" spans="1:45" x14ac:dyDescent="0.3">
      <c r="A79" s="1" t="s">
        <v>11</v>
      </c>
      <c r="B79" s="5" t="s">
        <v>58</v>
      </c>
      <c r="C79" s="7" t="s">
        <v>37</v>
      </c>
      <c r="F79" s="1" t="s">
        <v>11</v>
      </c>
      <c r="G79" s="5" t="s">
        <v>58</v>
      </c>
      <c r="H79" s="7" t="s">
        <v>14</v>
      </c>
      <c r="K79" s="1" t="s">
        <v>11</v>
      </c>
      <c r="L79" s="5" t="s">
        <v>58</v>
      </c>
      <c r="M79" s="7" t="s">
        <v>15</v>
      </c>
      <c r="Q79" s="1" t="s">
        <v>11</v>
      </c>
      <c r="R79" s="5" t="s">
        <v>58</v>
      </c>
      <c r="S79" s="7" t="s">
        <v>16</v>
      </c>
      <c r="W79" s="1" t="s">
        <v>11</v>
      </c>
      <c r="X79" s="25" t="s">
        <v>58</v>
      </c>
      <c r="Y79" s="26" t="s">
        <v>38</v>
      </c>
      <c r="Z79" s="8"/>
      <c r="AA79" s="8"/>
      <c r="AB79" s="8"/>
      <c r="AC79" s="21" t="s">
        <v>11</v>
      </c>
      <c r="AD79" s="25" t="s">
        <v>58</v>
      </c>
      <c r="AE79" s="26" t="s">
        <v>18</v>
      </c>
      <c r="AF79" s="8"/>
      <c r="AG79" s="8"/>
      <c r="AH79" s="8"/>
      <c r="AI79" s="21" t="s">
        <v>11</v>
      </c>
      <c r="AJ79" s="25" t="s">
        <v>58</v>
      </c>
      <c r="AK79" s="26" t="s">
        <v>19</v>
      </c>
      <c r="AL79" s="8"/>
      <c r="AM79" s="8"/>
      <c r="AN79" s="8"/>
      <c r="AO79" s="21" t="s">
        <v>11</v>
      </c>
      <c r="AP79" s="25" t="s">
        <v>58</v>
      </c>
      <c r="AQ79" s="26" t="s">
        <v>20</v>
      </c>
      <c r="AR79" s="8"/>
    </row>
    <row r="80" spans="1:45" x14ac:dyDescent="0.3">
      <c r="A80" s="1" t="s">
        <v>21</v>
      </c>
      <c r="B80" s="1" t="s">
        <v>25</v>
      </c>
      <c r="C80" s="1" t="s">
        <v>26</v>
      </c>
      <c r="D80" s="1" t="s">
        <v>24</v>
      </c>
      <c r="F80" s="1" t="s">
        <v>21</v>
      </c>
      <c r="G80" s="1" t="s">
        <v>25</v>
      </c>
      <c r="H80" s="1" t="s">
        <v>26</v>
      </c>
      <c r="I80" s="1" t="s">
        <v>24</v>
      </c>
      <c r="K80" s="1" t="s">
        <v>21</v>
      </c>
      <c r="L80" s="1" t="s">
        <v>25</v>
      </c>
      <c r="M80" s="1" t="s">
        <v>26</v>
      </c>
      <c r="N80" s="1" t="s">
        <v>24</v>
      </c>
      <c r="O80" s="1"/>
      <c r="Q80" s="1" t="s">
        <v>21</v>
      </c>
      <c r="R80" s="1" t="s">
        <v>25</v>
      </c>
      <c r="S80" s="1" t="s">
        <v>26</v>
      </c>
      <c r="T80" s="1" t="s">
        <v>24</v>
      </c>
      <c r="U80" s="1"/>
      <c r="W80" s="1" t="s">
        <v>21</v>
      </c>
      <c r="X80" s="21" t="s">
        <v>25</v>
      </c>
      <c r="Y80" s="21" t="s">
        <v>26</v>
      </c>
      <c r="Z80" s="21" t="s">
        <v>24</v>
      </c>
      <c r="AA80" s="21"/>
      <c r="AB80" s="21"/>
      <c r="AC80" s="21" t="s">
        <v>21</v>
      </c>
      <c r="AD80" s="21" t="s">
        <v>25</v>
      </c>
      <c r="AE80" s="21" t="s">
        <v>26</v>
      </c>
      <c r="AF80" s="21" t="s">
        <v>24</v>
      </c>
      <c r="AG80" s="21"/>
      <c r="AH80" s="21"/>
      <c r="AI80" s="21" t="s">
        <v>21</v>
      </c>
      <c r="AJ80" s="21" t="s">
        <v>25</v>
      </c>
      <c r="AK80" s="21" t="s">
        <v>26</v>
      </c>
      <c r="AL80" s="21" t="s">
        <v>24</v>
      </c>
      <c r="AM80" s="21"/>
      <c r="AN80" s="21"/>
      <c r="AO80" s="21" t="s">
        <v>21</v>
      </c>
      <c r="AP80" s="21" t="s">
        <v>25</v>
      </c>
      <c r="AQ80" s="21" t="s">
        <v>26</v>
      </c>
      <c r="AR80" s="21" t="s">
        <v>24</v>
      </c>
      <c r="AS80" s="1"/>
    </row>
    <row r="81" spans="1:45" x14ac:dyDescent="0.3">
      <c r="B81" s="1" t="s">
        <v>27</v>
      </c>
      <c r="C81" s="1" t="s">
        <v>27</v>
      </c>
      <c r="D81" s="1" t="s">
        <v>28</v>
      </c>
      <c r="G81" s="1" t="s">
        <v>27</v>
      </c>
      <c r="H81" s="1" t="s">
        <v>27</v>
      </c>
      <c r="I81" s="1" t="s">
        <v>28</v>
      </c>
      <c r="L81" s="1" t="s">
        <v>27</v>
      </c>
      <c r="M81" s="1" t="s">
        <v>27</v>
      </c>
      <c r="N81" s="1" t="s">
        <v>28</v>
      </c>
      <c r="O81" s="1"/>
      <c r="R81" s="1" t="s">
        <v>27</v>
      </c>
      <c r="S81" s="1" t="s">
        <v>27</v>
      </c>
      <c r="T81" s="1" t="s">
        <v>28</v>
      </c>
      <c r="U81" s="1"/>
      <c r="W81" s="1"/>
      <c r="X81" s="21" t="s">
        <v>27</v>
      </c>
      <c r="Y81" s="21" t="s">
        <v>27</v>
      </c>
      <c r="Z81" s="21" t="s">
        <v>28</v>
      </c>
      <c r="AA81" s="21"/>
      <c r="AB81" s="21"/>
      <c r="AC81" s="21"/>
      <c r="AD81" s="21" t="s">
        <v>27</v>
      </c>
      <c r="AE81" s="21" t="s">
        <v>27</v>
      </c>
      <c r="AF81" s="21" t="s">
        <v>28</v>
      </c>
      <c r="AG81" s="21"/>
      <c r="AH81" s="21"/>
      <c r="AI81" s="21"/>
      <c r="AJ81" s="21" t="s">
        <v>27</v>
      </c>
      <c r="AK81" s="21" t="s">
        <v>27</v>
      </c>
      <c r="AL81" s="21" t="s">
        <v>28</v>
      </c>
      <c r="AM81" s="21"/>
      <c r="AN81" s="21"/>
      <c r="AO81" s="21"/>
      <c r="AP81" s="21" t="s">
        <v>27</v>
      </c>
      <c r="AQ81" s="21" t="s">
        <v>27</v>
      </c>
      <c r="AR81" s="21" t="s">
        <v>28</v>
      </c>
      <c r="AS81" s="1"/>
    </row>
    <row r="82" spans="1:45" x14ac:dyDescent="0.3">
      <c r="A82">
        <v>1</v>
      </c>
      <c r="B82">
        <v>26.69</v>
      </c>
      <c r="C82" s="8">
        <f>($B$92)*(B82)+$B$91</f>
        <v>2.3129166656483235</v>
      </c>
      <c r="D82" s="8">
        <f>(C82-$E$2)^2</f>
        <v>58.937608522580256</v>
      </c>
      <c r="E82" s="8"/>
      <c r="F82" s="38">
        <v>1</v>
      </c>
      <c r="G82">
        <v>23.43</v>
      </c>
      <c r="H82" s="8">
        <f>($G$92)*(G82)+$G$91</f>
        <v>6.8108333332396533</v>
      </c>
      <c r="I82" s="8">
        <f>(H82-$E$2)^2</f>
        <v>10.107100695040094</v>
      </c>
      <c r="J82" s="8"/>
      <c r="K82" s="38">
        <v>1</v>
      </c>
      <c r="L82">
        <v>23.84</v>
      </c>
      <c r="M82" s="8">
        <f>($L$92)*(L82)+$L$91</f>
        <v>7.1829143568842468</v>
      </c>
      <c r="N82" s="8">
        <f>(M82-$E$2)^2</f>
        <v>7.8797298077865827</v>
      </c>
      <c r="O82" s="8"/>
      <c r="P82" s="8"/>
      <c r="Q82" s="38">
        <v>1</v>
      </c>
      <c r="R82">
        <v>23.85</v>
      </c>
      <c r="S82" s="8">
        <f>($R$92)*(R82)+$R$91</f>
        <v>7.2020807643629752</v>
      </c>
      <c r="T82" s="8">
        <f>(S82-$E$2)^2</f>
        <v>7.7724936644349336</v>
      </c>
      <c r="W82">
        <v>1</v>
      </c>
      <c r="X82">
        <v>21.94</v>
      </c>
      <c r="Y82" s="8">
        <f>($X$92)*(X82)+$X$91</f>
        <v>5.9604166459312005</v>
      </c>
      <c r="Z82" s="8">
        <f>(Y82-$E$2)^2</f>
        <v>16.23754200738836</v>
      </c>
      <c r="AA82" s="8"/>
      <c r="AB82" s="8"/>
      <c r="AC82" s="38">
        <v>1</v>
      </c>
      <c r="AD82">
        <v>21.17</v>
      </c>
      <c r="AE82" s="8">
        <f>($AD$92)*(AD82)+$AD$91</f>
        <v>7.9870833261407199</v>
      </c>
      <c r="AF82" s="8">
        <f>(AE82-$E$2)^2</f>
        <v>4.0116752024235227</v>
      </c>
      <c r="AG82" s="8"/>
      <c r="AH82" s="8"/>
      <c r="AI82" s="38">
        <v>1</v>
      </c>
      <c r="AJ82">
        <v>22.03</v>
      </c>
      <c r="AK82" s="8">
        <f>($AJ$92)*(AJ82)+$AJ$91</f>
        <v>8.0191666645519604</v>
      </c>
      <c r="AL82" s="8">
        <f>(AK82-$E$2)^2</f>
        <v>3.884184036113246</v>
      </c>
      <c r="AM82" s="8"/>
      <c r="AN82" s="8"/>
      <c r="AO82" s="38">
        <v>1</v>
      </c>
      <c r="AP82">
        <v>22.18</v>
      </c>
      <c r="AQ82" s="8">
        <f>($AP$92)*(AP82)+$AP$91</f>
        <v>8.0329166666983234</v>
      </c>
      <c r="AR82" s="8">
        <f>(AQ82-$E$2)^2</f>
        <v>3.8301751734872025</v>
      </c>
    </row>
    <row r="83" spans="1:45" x14ac:dyDescent="0.3">
      <c r="A83">
        <v>2</v>
      </c>
      <c r="B83">
        <v>20.97</v>
      </c>
      <c r="C83" s="8">
        <f t="shared" ref="C83:C89" si="40">($B$92)*(B83)+$B$91</f>
        <v>8.032916665648326</v>
      </c>
      <c r="D83" s="8">
        <f>(C83-$F$2)^2</f>
        <v>0.90805017167032331</v>
      </c>
      <c r="E83" s="8"/>
      <c r="F83" s="38">
        <v>2</v>
      </c>
      <c r="G83">
        <v>22.78</v>
      </c>
      <c r="H83" s="8">
        <f t="shared" ref="H83:H89" si="41">($G$92)*(G83)+$G$91</f>
        <v>7.4608333332396519</v>
      </c>
      <c r="I83" s="8">
        <f>(H83-$F$2)^2</f>
        <v>0.14503402770642371</v>
      </c>
      <c r="J83" s="8"/>
      <c r="K83" s="38">
        <v>2</v>
      </c>
      <c r="L83">
        <v>23.59</v>
      </c>
      <c r="M83" s="8">
        <f t="shared" ref="M83:M89" si="42">($L$92)*(L83)+$L$91</f>
        <v>7.4329143568842468</v>
      </c>
      <c r="N83" s="8">
        <f>(M83-$F$2)^2</f>
        <v>0.12454854329502149</v>
      </c>
      <c r="O83" s="8"/>
      <c r="P83" s="8"/>
      <c r="Q83" s="38">
        <v>2</v>
      </c>
      <c r="R83">
        <v>23.61</v>
      </c>
      <c r="S83" s="8">
        <f t="shared" ref="S83:S89" si="43">($R$92)*(R83)+$R$91</f>
        <v>7.4420807643629772</v>
      </c>
      <c r="T83" s="8">
        <f>(S83-$F$2)^2</f>
        <v>0.13110247992167773</v>
      </c>
      <c r="W83">
        <v>2</v>
      </c>
      <c r="X83">
        <v>20.82</v>
      </c>
      <c r="Y83" s="8">
        <f t="shared" ref="Y83:Y89" si="44">($X$92)*(X83)+$X$91</f>
        <v>7.0804166459312015</v>
      </c>
      <c r="Z83" s="8">
        <f>(Y83-$F$2)^2</f>
        <v>1.7359383198667094E-7</v>
      </c>
      <c r="AA83" s="8"/>
      <c r="AB83" s="8"/>
      <c r="AC83" s="38">
        <v>2</v>
      </c>
      <c r="AD83">
        <v>22.11</v>
      </c>
      <c r="AE83" s="8">
        <f t="shared" ref="AE83:AE89" si="45">($AD$92)*(AD83)+$AD$91</f>
        <v>7.0470833261407222</v>
      </c>
      <c r="AF83" s="8">
        <f>(AE83-$F$2)^2</f>
        <v>1.0835074179580677E-3</v>
      </c>
      <c r="AG83" s="8"/>
      <c r="AH83" s="8"/>
      <c r="AI83" s="38">
        <v>2</v>
      </c>
      <c r="AJ83" s="8">
        <v>22.97</v>
      </c>
      <c r="AK83" s="8">
        <f t="shared" ref="AK83:AK89" si="46">($AJ$92)*(AJ83)+$AJ$91</f>
        <v>7.0791666645519626</v>
      </c>
      <c r="AL83" s="8">
        <f>(AK83-$F$2)^2</f>
        <v>6.9444796895574604E-7</v>
      </c>
      <c r="AM83" s="8"/>
      <c r="AN83" s="8"/>
      <c r="AO83" s="38">
        <v>2</v>
      </c>
      <c r="AP83" s="8">
        <v>23.13</v>
      </c>
      <c r="AQ83" s="8">
        <f t="shared" ref="AQ83:AQ89" si="47">($AP$92)*(AP83)+$AP$91</f>
        <v>7.0829166666983241</v>
      </c>
      <c r="AR83" s="8">
        <f>(AQ83-$F$2)^2</f>
        <v>8.5069446291123511E-6</v>
      </c>
    </row>
    <row r="84" spans="1:45" x14ac:dyDescent="0.3">
      <c r="A84">
        <v>3</v>
      </c>
      <c r="B84">
        <v>21.59</v>
      </c>
      <c r="C84" s="8">
        <f t="shared" si="40"/>
        <v>7.412916665648325</v>
      </c>
      <c r="D84" s="8">
        <f>(C84-$G$2)^2</f>
        <v>4.0518335028447687</v>
      </c>
      <c r="E84" s="8"/>
      <c r="F84" s="38">
        <v>3</v>
      </c>
      <c r="G84">
        <v>23.32</v>
      </c>
      <c r="H84" s="8">
        <f t="shared" si="41"/>
        <v>6.9208333332396528</v>
      </c>
      <c r="I84" s="8">
        <f>(H84-$G$2)^2</f>
        <v>2.3129340274928318</v>
      </c>
      <c r="J84" s="8"/>
      <c r="K84" s="38">
        <v>3</v>
      </c>
      <c r="L84">
        <v>24.11</v>
      </c>
      <c r="M84" s="8">
        <f t="shared" si="42"/>
        <v>6.9129143568842473</v>
      </c>
      <c r="N84" s="8">
        <f>(M84-$G$2)^2</f>
        <v>2.2889098512664745</v>
      </c>
      <c r="O84" s="8"/>
      <c r="P84" s="8"/>
      <c r="Q84" s="38">
        <v>3</v>
      </c>
      <c r="R84">
        <v>24.14</v>
      </c>
      <c r="S84" s="8">
        <f t="shared" si="43"/>
        <v>6.912080764362976</v>
      </c>
      <c r="T84" s="8">
        <f>(S84-$G$2)^2</f>
        <v>2.2863882379565208</v>
      </c>
      <c r="W84">
        <v>3</v>
      </c>
      <c r="X84" s="8">
        <v>20.420000000000002</v>
      </c>
      <c r="Y84" s="8">
        <f t="shared" si="44"/>
        <v>7.4804166459312</v>
      </c>
      <c r="Z84" s="8">
        <f>(Y84-$G$2)^2</f>
        <v>4.3281334206676227</v>
      </c>
      <c r="AA84" s="8"/>
      <c r="AB84" s="8"/>
      <c r="AC84" s="38">
        <v>3</v>
      </c>
      <c r="AD84">
        <v>22.29</v>
      </c>
      <c r="AE84" s="8">
        <f t="shared" si="45"/>
        <v>6.8670833261407225</v>
      </c>
      <c r="AF84" s="8">
        <f>(AE84-$G$2)^2</f>
        <v>2.1523334858401246</v>
      </c>
      <c r="AG84" s="8"/>
      <c r="AH84" s="8"/>
      <c r="AI84" s="38">
        <v>3</v>
      </c>
      <c r="AJ84" s="8">
        <v>23.2</v>
      </c>
      <c r="AK84" s="8">
        <f t="shared" si="46"/>
        <v>6.8491666645519622</v>
      </c>
      <c r="AL84" s="8">
        <f>(AK84-$G$2)^2</f>
        <v>2.1000840216486583</v>
      </c>
      <c r="AM84" s="8"/>
      <c r="AN84" s="8"/>
      <c r="AO84" s="38">
        <v>3</v>
      </c>
      <c r="AP84" s="8">
        <v>23.36</v>
      </c>
      <c r="AQ84" s="8">
        <f t="shared" si="47"/>
        <v>6.8529166666983237</v>
      </c>
      <c r="AR84" s="8">
        <f>(AQ84-$G$2)^2</f>
        <v>2.1109668403697666</v>
      </c>
    </row>
    <row r="85" spans="1:45" x14ac:dyDescent="0.3">
      <c r="A85">
        <v>4</v>
      </c>
      <c r="B85">
        <v>21.59</v>
      </c>
      <c r="C85" s="8">
        <f t="shared" si="40"/>
        <v>7.412916665648325</v>
      </c>
      <c r="D85" s="8">
        <f>(C85-$H$2)^2</f>
        <v>1.4955251711204161</v>
      </c>
      <c r="E85" s="8"/>
      <c r="F85" s="38">
        <v>4</v>
      </c>
      <c r="G85">
        <v>23.25</v>
      </c>
      <c r="H85" s="8">
        <f t="shared" si="41"/>
        <v>6.9908333332396531</v>
      </c>
      <c r="I85" s="8">
        <f>(H85-$H$2)^2</f>
        <v>0.64133402762773262</v>
      </c>
      <c r="J85" s="8"/>
      <c r="K85" s="38">
        <v>4</v>
      </c>
      <c r="L85">
        <v>24.03</v>
      </c>
      <c r="M85" s="8">
        <f t="shared" si="42"/>
        <v>6.9929143568842456</v>
      </c>
      <c r="N85" s="8">
        <f>(M85-$H$2)^2</f>
        <v>0.64467146449084101</v>
      </c>
      <c r="O85" s="8"/>
      <c r="P85" s="8"/>
      <c r="Q85" s="38">
        <v>4</v>
      </c>
      <c r="R85">
        <v>24.06</v>
      </c>
      <c r="S85" s="8">
        <f t="shared" si="43"/>
        <v>6.9920807643629779</v>
      </c>
      <c r="T85" s="8">
        <f>(S85-$H$2)^2</f>
        <v>0.64333355256109825</v>
      </c>
      <c r="W85">
        <v>4</v>
      </c>
      <c r="X85" s="8">
        <v>20.6</v>
      </c>
      <c r="Y85" s="8">
        <f t="shared" si="44"/>
        <v>7.3004166459312003</v>
      </c>
      <c r="Z85" s="8">
        <f>(Y85-$H$2)^2</f>
        <v>1.2330251275610957</v>
      </c>
      <c r="AA85" s="8"/>
      <c r="AB85" s="8"/>
      <c r="AC85" s="38">
        <v>4</v>
      </c>
      <c r="AD85">
        <v>21.96</v>
      </c>
      <c r="AE85" s="8">
        <f t="shared" si="45"/>
        <v>7.1970833261407208</v>
      </c>
      <c r="AF85" s="8">
        <f>(AE85-$H$2)^2</f>
        <v>1.0142168257906565</v>
      </c>
      <c r="AG85" s="8"/>
      <c r="AH85" s="8"/>
      <c r="AI85" s="38">
        <v>4</v>
      </c>
      <c r="AJ85" s="8">
        <v>22.8</v>
      </c>
      <c r="AK85" s="8">
        <f t="shared" si="46"/>
        <v>7.2491666645519608</v>
      </c>
      <c r="AL85" s="8">
        <f>(AK85-$H$2)^2</f>
        <v>1.121834023298125</v>
      </c>
      <c r="AM85" s="8"/>
      <c r="AN85" s="8"/>
      <c r="AO85" s="38">
        <v>4</v>
      </c>
      <c r="AP85" s="8">
        <v>22.96</v>
      </c>
      <c r="AQ85" s="8">
        <f t="shared" si="47"/>
        <v>7.2529166666983222</v>
      </c>
      <c r="AR85" s="8">
        <f>(AQ85-$H$2)^2</f>
        <v>1.1297918403450715</v>
      </c>
    </row>
    <row r="86" spans="1:45" x14ac:dyDescent="0.3">
      <c r="A86">
        <v>5</v>
      </c>
      <c r="B86">
        <v>26.23</v>
      </c>
      <c r="C86" s="8">
        <f t="shared" si="40"/>
        <v>2.7729166656483244</v>
      </c>
      <c r="D86" s="8">
        <f>(C86-$I$2)^2</f>
        <v>0.36855017484754821</v>
      </c>
      <c r="E86" s="8"/>
      <c r="F86" s="38">
        <v>5</v>
      </c>
      <c r="G86">
        <v>28.17</v>
      </c>
      <c r="H86" s="8">
        <f t="shared" si="41"/>
        <v>2.0708333332396514</v>
      </c>
      <c r="I86" s="8">
        <f>(H86-$I$2)^2</f>
        <v>1.7139173613564014</v>
      </c>
      <c r="J86" s="8"/>
      <c r="K86" s="38">
        <v>5</v>
      </c>
      <c r="L86">
        <v>29.03</v>
      </c>
      <c r="M86" s="8">
        <f t="shared" si="42"/>
        <v>1.9929143568842456</v>
      </c>
      <c r="N86" s="8">
        <f>(M86-$I$2)^2</f>
        <v>1.9240065813378457</v>
      </c>
      <c r="O86" s="8"/>
      <c r="P86" s="8"/>
      <c r="Q86" s="38">
        <v>5</v>
      </c>
      <c r="R86">
        <v>29.07</v>
      </c>
      <c r="S86" s="8">
        <f t="shared" si="43"/>
        <v>1.9820807643629763</v>
      </c>
      <c r="T86" s="8">
        <f>(S86-$I$2)^2</f>
        <v>1.9541781893640002</v>
      </c>
      <c r="W86">
        <v>5</v>
      </c>
      <c r="X86" s="8">
        <v>26.21</v>
      </c>
      <c r="Y86" s="8">
        <f t="shared" si="44"/>
        <v>1.6904166459312009</v>
      </c>
      <c r="Z86" s="8">
        <f>(Y86-$I$2)^2</f>
        <v>2.8546919103463728</v>
      </c>
      <c r="AA86" s="8"/>
      <c r="AB86" s="8"/>
      <c r="AC86" s="38">
        <v>5</v>
      </c>
      <c r="AD86">
        <v>27.62</v>
      </c>
      <c r="AE86" s="8">
        <f t="shared" si="45"/>
        <v>1.5370833261407206</v>
      </c>
      <c r="AF86" s="8">
        <f>(AE86-$I$2)^2</f>
        <v>3.396341866788549</v>
      </c>
      <c r="AG86" s="8"/>
      <c r="AH86" s="8"/>
      <c r="AI86" s="38">
        <v>5</v>
      </c>
      <c r="AJ86" s="8">
        <v>28.52</v>
      </c>
      <c r="AK86" s="8">
        <f t="shared" si="46"/>
        <v>1.5291666645519619</v>
      </c>
      <c r="AL86" s="8">
        <f>(AK86-$I$2)^2</f>
        <v>3.4255840356057092</v>
      </c>
      <c r="AM86" s="8"/>
      <c r="AN86" s="8"/>
      <c r="AO86" s="38">
        <v>5</v>
      </c>
      <c r="AP86" s="8">
        <v>28.7</v>
      </c>
      <c r="AQ86" s="8">
        <f t="shared" si="47"/>
        <v>1.5129166666983238</v>
      </c>
      <c r="AR86" s="8">
        <f>(AQ86-$I$2)^2</f>
        <v>3.4860001734928976</v>
      </c>
    </row>
    <row r="87" spans="1:45" x14ac:dyDescent="0.3">
      <c r="A87" s="14" t="s">
        <v>29</v>
      </c>
      <c r="B87" s="8">
        <f>AVERAGE(25.31,27.14,27.74)</f>
        <v>26.73</v>
      </c>
      <c r="C87" s="8">
        <f t="shared" si="40"/>
        <v>2.2729166656483244</v>
      </c>
      <c r="D87" s="8">
        <f>(C87-$J$2)^2</f>
        <v>0.67719183860175625</v>
      </c>
      <c r="E87" s="8"/>
      <c r="F87" s="17" t="s">
        <v>29</v>
      </c>
      <c r="G87" s="8">
        <f>AVERAGE(27.78,29.06,29.61)</f>
        <v>28.816666666666666</v>
      </c>
      <c r="H87" s="8">
        <f t="shared" si="41"/>
        <v>1.4241666665729866</v>
      </c>
      <c r="I87" s="8">
        <f>(H87-$J$2)^2</f>
        <v>6.6736111595124415E-4</v>
      </c>
      <c r="J87" s="8"/>
      <c r="K87" s="17" t="s">
        <v>29</v>
      </c>
      <c r="L87" s="8">
        <f>AVERAGE(28.75,29.92,30.47)</f>
        <v>29.713333333333335</v>
      </c>
      <c r="M87" s="8">
        <f t="shared" si="42"/>
        <v>1.309581023550912</v>
      </c>
      <c r="N87" s="8">
        <f>(M87-$J$2)^2</f>
        <v>1.9717488947009521E-2</v>
      </c>
      <c r="O87" s="8"/>
      <c r="P87" s="8"/>
      <c r="Q87" s="17" t="s">
        <v>29</v>
      </c>
      <c r="R87" s="8">
        <f>AVERAGE(28.78,29.96,30.5)</f>
        <v>29.74666666666667</v>
      </c>
      <c r="S87" s="8">
        <f t="shared" si="43"/>
        <v>1.3054140976963069</v>
      </c>
      <c r="T87" s="8">
        <f>(S87-$J$2)^2</f>
        <v>2.0905083144973073E-2</v>
      </c>
      <c r="W87" s="14" t="s">
        <v>29</v>
      </c>
      <c r="X87" s="8">
        <f>AVERAGE(26.23,26.61,25.8)</f>
        <v>26.213333333333335</v>
      </c>
      <c r="Y87" s="8">
        <f t="shared" si="44"/>
        <v>1.687083312597867</v>
      </c>
      <c r="Z87" s="8">
        <f>(Y87-$J$2)^2</f>
        <v>5.6208497112377957E-2</v>
      </c>
      <c r="AA87" s="8"/>
      <c r="AB87" s="8"/>
      <c r="AC87" s="17" t="s">
        <v>29</v>
      </c>
      <c r="AD87" s="8">
        <f>AVERAGE(27.79,28.11,27.49)</f>
        <v>27.796666666666667</v>
      </c>
      <c r="AE87" s="8">
        <f t="shared" si="45"/>
        <v>1.3604166594740548</v>
      </c>
      <c r="AF87" s="8">
        <f>(AE87-$J$2)^2</f>
        <v>8.0251748997874541E-3</v>
      </c>
      <c r="AG87" s="8"/>
      <c r="AH87" s="8"/>
      <c r="AI87" s="17" t="s">
        <v>29</v>
      </c>
      <c r="AJ87" s="8">
        <f>AVERAGE(28.71,29.02,28.38)</f>
        <v>28.703333333333333</v>
      </c>
      <c r="AK87" s="8">
        <f t="shared" si="46"/>
        <v>1.3458333312186284</v>
      </c>
      <c r="AL87" s="8">
        <f>(AK87-$J$2)^2</f>
        <v>1.0850694885007976E-2</v>
      </c>
      <c r="AM87" s="8"/>
      <c r="AN87" s="8"/>
      <c r="AO87" s="17" t="s">
        <v>29</v>
      </c>
      <c r="AP87" s="8">
        <f>AVERAGE(28.88,29.19,28.55)</f>
        <v>28.873333333333335</v>
      </c>
      <c r="AQ87" s="8">
        <f t="shared" si="47"/>
        <v>1.3395833333649882</v>
      </c>
      <c r="AR87" s="8">
        <f>(AQ87-$J$2)^2</f>
        <v>1.2191840270787308E-2</v>
      </c>
    </row>
    <row r="88" spans="1:45" x14ac:dyDescent="0.3">
      <c r="A88" s="2" t="s">
        <v>30</v>
      </c>
      <c r="B88" s="8">
        <f>AVERAGE(26.59,27,26.96)</f>
        <v>26.850000000000005</v>
      </c>
      <c r="C88" s="8">
        <f t="shared" si="40"/>
        <v>2.1529166656483198</v>
      </c>
      <c r="D88" s="8">
        <f>(C88-$K$2)^2</f>
        <v>1.2164251713648078</v>
      </c>
      <c r="E88" s="8"/>
      <c r="F88" s="18" t="s">
        <v>30</v>
      </c>
      <c r="G88" s="8">
        <f>AVERAGE(28.63,28.95,28.97)</f>
        <v>28.849999999999998</v>
      </c>
      <c r="H88" s="8">
        <f t="shared" si="41"/>
        <v>1.3908333332396552</v>
      </c>
      <c r="I88" s="8">
        <f>(H88-$K$2)^2</f>
        <v>0.11616736104725381</v>
      </c>
      <c r="J88" s="8"/>
      <c r="K88" s="18" t="s">
        <v>30</v>
      </c>
      <c r="L88" s="8">
        <f>AVERAGE(29.5,29.81,29.82)</f>
        <v>29.709999999999997</v>
      </c>
      <c r="M88" s="8">
        <f t="shared" si="42"/>
        <v>1.3129143568842494</v>
      </c>
      <c r="N88" s="8">
        <f>(M88-$K$2)^2</f>
        <v>6.9123959055858442E-2</v>
      </c>
      <c r="O88" s="8"/>
      <c r="P88" s="8"/>
      <c r="Q88" s="18" t="s">
        <v>30</v>
      </c>
      <c r="R88" s="8">
        <f>AVERAGE(29.53,29.85,29.86)</f>
        <v>29.74666666666667</v>
      </c>
      <c r="S88" s="8">
        <f t="shared" si="43"/>
        <v>1.3054140976963069</v>
      </c>
      <c r="T88" s="8">
        <f>(S88-$K$2)^2</f>
        <v>6.5236361302018583E-2</v>
      </c>
      <c r="W88" s="2" t="s">
        <v>30</v>
      </c>
      <c r="X88" s="8">
        <f>AVERAGE(25.56,26.39,27.62)</f>
        <v>26.523333333333337</v>
      </c>
      <c r="Y88" s="8">
        <f t="shared" si="44"/>
        <v>1.3770833125978648</v>
      </c>
      <c r="Z88" s="8">
        <f>(Y88-$K$2)^2</f>
        <v>0.10698349337999249</v>
      </c>
      <c r="AA88" s="8"/>
      <c r="AB88" s="8"/>
      <c r="AC88" s="18" t="s">
        <v>30</v>
      </c>
      <c r="AD88" s="8">
        <f>AVERAGE(27.66,27.93,28.98)</f>
        <v>28.19</v>
      </c>
      <c r="AE88" s="8">
        <f t="shared" si="45"/>
        <v>0.96708332614072035</v>
      </c>
      <c r="AF88" s="8">
        <f>(AE88-$K$2)^2</f>
        <v>6.8751748038861577E-3</v>
      </c>
      <c r="AG88" s="8"/>
      <c r="AH88" s="8"/>
      <c r="AI88" s="18" t="s">
        <v>30</v>
      </c>
      <c r="AJ88" s="8">
        <f>AVERAGE(28.69,28.86,29.87)</f>
        <v>29.14</v>
      </c>
      <c r="AK88" s="8">
        <f t="shared" si="46"/>
        <v>0.90916666455196093</v>
      </c>
      <c r="AL88" s="8">
        <f>(AK88-$K$2)^2</f>
        <v>1.983402837341991E-2</v>
      </c>
      <c r="AM88" s="8"/>
      <c r="AN88" s="8"/>
      <c r="AO88" s="18" t="s">
        <v>30</v>
      </c>
      <c r="AP88" s="8">
        <f>AVERAGE(28.85,29.03,30.03)</f>
        <v>29.303333333333331</v>
      </c>
      <c r="AQ88" s="8">
        <f t="shared" si="47"/>
        <v>0.90958333336499209</v>
      </c>
      <c r="AR88" s="8">
        <f>(AQ88-$K$2)^2</f>
        <v>1.9716840268886957E-2</v>
      </c>
    </row>
    <row r="89" spans="1:45" x14ac:dyDescent="0.3">
      <c r="A89" s="13" t="s">
        <v>31</v>
      </c>
      <c r="B89" s="8">
        <f>AVERAGE(26.81,26.02,26.41)</f>
        <v>26.41333333333333</v>
      </c>
      <c r="C89" s="8">
        <f t="shared" si="40"/>
        <v>2.5895833323149944</v>
      </c>
      <c r="D89" s="8">
        <f>(C89-$L$2)^2</f>
        <v>4.7070918358590355</v>
      </c>
      <c r="E89" s="8"/>
      <c r="F89" s="19" t="s">
        <v>31</v>
      </c>
      <c r="G89" s="8">
        <f>AVERAGE(28.76,27.95,28.34)</f>
        <v>28.349999999999998</v>
      </c>
      <c r="H89" s="8">
        <f t="shared" si="41"/>
        <v>1.8908333332396552</v>
      </c>
      <c r="I89" s="8">
        <f>(H89-$L$2)^2</f>
        <v>2.1633506941688747</v>
      </c>
      <c r="J89" s="8"/>
      <c r="K89" s="19" t="s">
        <v>31</v>
      </c>
      <c r="L89" s="8">
        <f>AVERAGE(29.61,28.8,29.19)</f>
        <v>29.2</v>
      </c>
      <c r="M89" s="8">
        <f t="shared" si="42"/>
        <v>1.8229143568842474</v>
      </c>
      <c r="N89" s="8">
        <f>(M89-$L$2)^2</f>
        <v>1.9681686927519417</v>
      </c>
      <c r="O89" s="8"/>
      <c r="P89" s="8"/>
      <c r="Q89" s="19" t="s">
        <v>31</v>
      </c>
      <c r="R89" s="8">
        <f>AVERAGE(29.65,28.83,29.22)</f>
        <v>29.233333333333331</v>
      </c>
      <c r="S89" s="8">
        <f t="shared" si="43"/>
        <v>1.8187474310296459</v>
      </c>
      <c r="T89" s="8">
        <f>(S89-$L$2)^2</f>
        <v>1.9564943758120341</v>
      </c>
      <c r="W89" s="13" t="s">
        <v>31</v>
      </c>
      <c r="X89" s="8">
        <f>AVERAGE(25.99,25.15,25.41)</f>
        <v>25.516666666666666</v>
      </c>
      <c r="Y89" s="8">
        <f t="shared" si="44"/>
        <v>2.383749979264536</v>
      </c>
      <c r="Z89" s="8">
        <f>(Y89-$L$2)^2</f>
        <v>3.8563139810614659</v>
      </c>
      <c r="AA89" s="8"/>
      <c r="AB89" s="8"/>
      <c r="AC89" s="19" t="s">
        <v>31</v>
      </c>
      <c r="AD89" s="8">
        <f>AVERAGE(27.55,26.78,27.15)</f>
        <v>27.159999999999997</v>
      </c>
      <c r="AE89" s="8">
        <f t="shared" si="45"/>
        <v>1.997083326140725</v>
      </c>
      <c r="AF89" s="8">
        <f>(AE89-$L$2)^2</f>
        <v>2.4871918175910928</v>
      </c>
      <c r="AG89" s="8"/>
      <c r="AH89" s="8"/>
      <c r="AI89" s="19" t="s">
        <v>31</v>
      </c>
      <c r="AJ89" s="8">
        <f>AVERAGE(28.47,27.68,28.06)</f>
        <v>28.069999999999997</v>
      </c>
      <c r="AK89" s="8">
        <f t="shared" si="46"/>
        <v>1.9791666645519648</v>
      </c>
      <c r="AL89" s="8">
        <f>(AK89-$L$2)^2</f>
        <v>2.4310006878500992</v>
      </c>
      <c r="AM89" s="8"/>
      <c r="AN89" s="8"/>
      <c r="AO89" s="19" t="s">
        <v>31</v>
      </c>
      <c r="AP89" s="8">
        <f>AVERAGE(28.63,27.85,28.23)</f>
        <v>28.236666666666668</v>
      </c>
      <c r="AQ89" s="8">
        <f t="shared" si="47"/>
        <v>1.976250000031655</v>
      </c>
      <c r="AR89" s="8">
        <f>(AQ89-$L$2)^2</f>
        <v>2.4219140625985265</v>
      </c>
    </row>
    <row r="90" spans="1:45" x14ac:dyDescent="0.3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5" x14ac:dyDescent="0.3">
      <c r="A91" s="1" t="s">
        <v>32</v>
      </c>
      <c r="B91" s="8">
        <v>29.002916665648325</v>
      </c>
      <c r="C91" s="21" t="s">
        <v>33</v>
      </c>
      <c r="D91" s="21" t="s">
        <v>34</v>
      </c>
      <c r="E91" s="8"/>
      <c r="F91" s="21" t="s">
        <v>32</v>
      </c>
      <c r="G91" s="8">
        <v>30.240833333239653</v>
      </c>
      <c r="H91" s="21" t="s">
        <v>33</v>
      </c>
      <c r="I91" s="21" t="s">
        <v>34</v>
      </c>
      <c r="J91" s="8"/>
      <c r="K91" s="21" t="s">
        <v>32</v>
      </c>
      <c r="L91" s="8">
        <v>31.022914356884247</v>
      </c>
      <c r="M91" s="21" t="s">
        <v>33</v>
      </c>
      <c r="N91" s="21" t="s">
        <v>34</v>
      </c>
      <c r="O91" s="8"/>
      <c r="P91" s="8"/>
      <c r="Q91" s="21" t="s">
        <v>32</v>
      </c>
      <c r="R91" s="8">
        <v>31.052080764362977</v>
      </c>
      <c r="S91" s="21" t="s">
        <v>33</v>
      </c>
      <c r="T91" s="21" t="s">
        <v>34</v>
      </c>
      <c r="W91" s="1" t="s">
        <v>32</v>
      </c>
      <c r="X91" s="8">
        <v>27.900416645931202</v>
      </c>
      <c r="Y91" s="21" t="s">
        <v>33</v>
      </c>
      <c r="Z91" s="21" t="s">
        <v>34</v>
      </c>
      <c r="AA91" s="8"/>
      <c r="AB91" s="8"/>
      <c r="AC91" s="21" t="s">
        <v>32</v>
      </c>
      <c r="AD91" s="8">
        <v>29.157083326140722</v>
      </c>
      <c r="AE91" s="21" t="s">
        <v>33</v>
      </c>
      <c r="AF91" s="21" t="s">
        <v>34</v>
      </c>
      <c r="AG91" s="8"/>
      <c r="AH91" s="8"/>
      <c r="AI91" s="21" t="s">
        <v>32</v>
      </c>
      <c r="AJ91" s="8">
        <v>30.049166664551962</v>
      </c>
      <c r="AK91" s="21" t="s">
        <v>33</v>
      </c>
      <c r="AL91" s="21" t="s">
        <v>34</v>
      </c>
      <c r="AM91" s="8"/>
      <c r="AN91" s="8"/>
      <c r="AO91" s="21" t="s">
        <v>32</v>
      </c>
      <c r="AP91" s="8">
        <v>30.212916666698323</v>
      </c>
      <c r="AQ91" s="21" t="s">
        <v>33</v>
      </c>
      <c r="AR91" s="21" t="s">
        <v>34</v>
      </c>
    </row>
    <row r="92" spans="1:45" x14ac:dyDescent="0.3">
      <c r="A92" s="1" t="s">
        <v>35</v>
      </c>
      <c r="B92" s="8">
        <v>-1</v>
      </c>
      <c r="C92" s="8"/>
      <c r="D92" s="8">
        <f>SQRT(SUM(D82:D89)/COUNT(D82:D89))</f>
        <v>3.0075379546418217</v>
      </c>
      <c r="E92" s="8"/>
      <c r="F92" s="21" t="s">
        <v>35</v>
      </c>
      <c r="G92" s="8">
        <v>-1</v>
      </c>
      <c r="H92" s="8"/>
      <c r="I92" s="8">
        <f>SQRT(SUM(I82:I89)/COUNT(I82:I89))</f>
        <v>1.4663093788298722</v>
      </c>
      <c r="J92" s="8"/>
      <c r="K92" s="21" t="s">
        <v>35</v>
      </c>
      <c r="L92" s="8">
        <v>-1</v>
      </c>
      <c r="M92" s="8"/>
      <c r="N92" s="8">
        <f>SQRT(SUM(N82:N89)/COUNT(N82:N89))</f>
        <v>1.3655986045015009</v>
      </c>
      <c r="O92" s="8"/>
      <c r="P92" s="8"/>
      <c r="Q92" s="21" t="s">
        <v>35</v>
      </c>
      <c r="R92" s="8">
        <v>-1</v>
      </c>
      <c r="S92" s="8"/>
      <c r="T92" s="8">
        <f>SQRT(SUM(T82:T89)/COUNT(T82:T89))</f>
        <v>1.3615309372401925</v>
      </c>
      <c r="W92" s="1" t="s">
        <v>35</v>
      </c>
      <c r="X92" s="8">
        <v>-1</v>
      </c>
      <c r="Y92" s="8"/>
      <c r="Z92" s="8">
        <f>SQRT(SUM(Z82:Z89)/COUNT(Z82:Z89))</f>
        <v>1.8931751969611501</v>
      </c>
      <c r="AA92" s="8"/>
      <c r="AB92" s="8"/>
      <c r="AC92" s="21" t="s">
        <v>35</v>
      </c>
      <c r="AD92" s="8">
        <v>-1</v>
      </c>
      <c r="AE92" s="8"/>
      <c r="AF92" s="8">
        <f>SQRT(SUM(AF82:AF89)/COUNT(AF82:AF89))</f>
        <v>1.2785608636058148</v>
      </c>
      <c r="AG92" s="8"/>
      <c r="AH92" s="8"/>
      <c r="AI92" s="21" t="s">
        <v>35</v>
      </c>
      <c r="AJ92" s="8">
        <v>-1</v>
      </c>
      <c r="AK92" s="8"/>
      <c r="AL92" s="8">
        <f>SQRT(SUM(AL82:AL89)/COUNT(AL82:AL89))</f>
        <v>1.2744298834293628</v>
      </c>
      <c r="AM92" s="8"/>
      <c r="AN92" s="8"/>
      <c r="AO92" s="21" t="s">
        <v>35</v>
      </c>
      <c r="AP92" s="8">
        <v>-1</v>
      </c>
      <c r="AQ92" s="8"/>
      <c r="AR92" s="8">
        <f>SQRT(SUM(AR82:AR89)/COUNT(AR82:AR89))</f>
        <v>1.2752825803414007</v>
      </c>
    </row>
    <row r="93" spans="1:45" x14ac:dyDescent="0.3">
      <c r="A93" s="1"/>
      <c r="F93" s="1"/>
      <c r="K93" s="1"/>
      <c r="Q93" s="1"/>
      <c r="W93" s="1"/>
      <c r="AC93" s="1"/>
      <c r="AI93" s="1"/>
      <c r="AO93" s="1"/>
    </row>
    <row r="94" spans="1:45" x14ac:dyDescent="0.3">
      <c r="A94" s="1" t="s">
        <v>11</v>
      </c>
      <c r="B94" s="5" t="s">
        <v>59</v>
      </c>
      <c r="C94" s="7" t="s">
        <v>37</v>
      </c>
      <c r="D94" s="7"/>
      <c r="F94" s="1" t="s">
        <v>11</v>
      </c>
      <c r="G94" s="5" t="s">
        <v>59</v>
      </c>
      <c r="H94" s="7" t="s">
        <v>14</v>
      </c>
      <c r="K94" s="1" t="s">
        <v>11</v>
      </c>
      <c r="L94" s="5" t="s">
        <v>59</v>
      </c>
      <c r="M94" s="7" t="s">
        <v>15</v>
      </c>
      <c r="Q94" s="1" t="s">
        <v>11</v>
      </c>
      <c r="R94" s="5" t="s">
        <v>59</v>
      </c>
      <c r="S94" s="7" t="s">
        <v>16</v>
      </c>
      <c r="W94" s="1" t="s">
        <v>11</v>
      </c>
      <c r="X94" s="5" t="s">
        <v>59</v>
      </c>
      <c r="Y94" s="7" t="s">
        <v>38</v>
      </c>
      <c r="AC94" s="1" t="s">
        <v>11</v>
      </c>
      <c r="AD94" s="5" t="s">
        <v>59</v>
      </c>
      <c r="AE94" s="7" t="s">
        <v>18</v>
      </c>
      <c r="AI94" s="1" t="s">
        <v>11</v>
      </c>
      <c r="AJ94" s="5" t="s">
        <v>59</v>
      </c>
      <c r="AK94" s="7" t="s">
        <v>19</v>
      </c>
      <c r="AO94" s="1" t="s">
        <v>11</v>
      </c>
      <c r="AP94" s="5" t="s">
        <v>59</v>
      </c>
      <c r="AQ94" s="7" t="s">
        <v>20</v>
      </c>
    </row>
    <row r="95" spans="1:45" x14ac:dyDescent="0.3">
      <c r="A95" s="1" t="s">
        <v>21</v>
      </c>
      <c r="B95" s="1" t="s">
        <v>25</v>
      </c>
      <c r="C95" s="1" t="s">
        <v>26</v>
      </c>
      <c r="D95" s="1" t="s">
        <v>24</v>
      </c>
      <c r="F95" s="1" t="s">
        <v>21</v>
      </c>
      <c r="G95" s="1" t="s">
        <v>25</v>
      </c>
      <c r="H95" s="1" t="s">
        <v>26</v>
      </c>
      <c r="I95" s="1" t="s">
        <v>24</v>
      </c>
      <c r="K95" s="1" t="s">
        <v>21</v>
      </c>
      <c r="L95" s="1" t="s">
        <v>25</v>
      </c>
      <c r="M95" s="1" t="s">
        <v>26</v>
      </c>
      <c r="N95" s="1" t="s">
        <v>24</v>
      </c>
      <c r="O95" s="1"/>
      <c r="Q95" s="1" t="s">
        <v>21</v>
      </c>
      <c r="R95" s="1" t="s">
        <v>25</v>
      </c>
      <c r="S95" s="1" t="s">
        <v>26</v>
      </c>
      <c r="T95" s="1" t="s">
        <v>24</v>
      </c>
      <c r="U95" s="1"/>
      <c r="W95" s="1" t="s">
        <v>21</v>
      </c>
      <c r="X95" s="1" t="s">
        <v>25</v>
      </c>
      <c r="Y95" s="1" t="s">
        <v>26</v>
      </c>
      <c r="Z95" s="1" t="s">
        <v>24</v>
      </c>
      <c r="AA95" s="1"/>
      <c r="AC95" s="1" t="s">
        <v>21</v>
      </c>
      <c r="AD95" s="1" t="s">
        <v>25</v>
      </c>
      <c r="AE95" s="1" t="s">
        <v>26</v>
      </c>
      <c r="AF95" s="1" t="s">
        <v>24</v>
      </c>
      <c r="AG95" s="1"/>
      <c r="AI95" s="1" t="s">
        <v>21</v>
      </c>
      <c r="AJ95" s="1" t="s">
        <v>25</v>
      </c>
      <c r="AK95" s="1" t="s">
        <v>26</v>
      </c>
      <c r="AL95" s="1" t="s">
        <v>24</v>
      </c>
      <c r="AM95" s="1"/>
      <c r="AO95" s="1" t="s">
        <v>21</v>
      </c>
      <c r="AP95" s="1" t="s">
        <v>25</v>
      </c>
      <c r="AQ95" s="1" t="s">
        <v>26</v>
      </c>
      <c r="AR95" s="1" t="s">
        <v>24</v>
      </c>
      <c r="AS95" s="1"/>
    </row>
    <row r="96" spans="1:45" x14ac:dyDescent="0.3">
      <c r="B96" s="1" t="s">
        <v>27</v>
      </c>
      <c r="C96" s="1" t="s">
        <v>27</v>
      </c>
      <c r="D96" s="1" t="s">
        <v>28</v>
      </c>
      <c r="G96" s="1" t="s">
        <v>27</v>
      </c>
      <c r="H96" s="1" t="s">
        <v>27</v>
      </c>
      <c r="I96" s="1" t="s">
        <v>28</v>
      </c>
      <c r="L96" s="1" t="s">
        <v>27</v>
      </c>
      <c r="M96" s="1" t="s">
        <v>27</v>
      </c>
      <c r="N96" s="1" t="s">
        <v>28</v>
      </c>
      <c r="O96" s="1"/>
      <c r="R96" s="1" t="s">
        <v>27</v>
      </c>
      <c r="S96" s="1" t="s">
        <v>27</v>
      </c>
      <c r="T96" s="1" t="s">
        <v>28</v>
      </c>
      <c r="U96" s="1"/>
      <c r="X96" s="1" t="s">
        <v>27</v>
      </c>
      <c r="Y96" s="1" t="s">
        <v>27</v>
      </c>
      <c r="Z96" s="1" t="s">
        <v>28</v>
      </c>
      <c r="AD96" s="1" t="s">
        <v>27</v>
      </c>
      <c r="AE96" s="1" t="s">
        <v>27</v>
      </c>
      <c r="AF96" s="1" t="s">
        <v>28</v>
      </c>
      <c r="AG96" s="1"/>
      <c r="AJ96" s="1" t="s">
        <v>27</v>
      </c>
      <c r="AK96" s="1" t="s">
        <v>27</v>
      </c>
      <c r="AL96" s="1" t="s">
        <v>28</v>
      </c>
      <c r="AM96" s="1"/>
      <c r="AP96" s="1" t="s">
        <v>27</v>
      </c>
      <c r="AQ96" s="1" t="s">
        <v>27</v>
      </c>
      <c r="AR96" s="1" t="s">
        <v>28</v>
      </c>
      <c r="AS96" s="1"/>
    </row>
    <row r="97" spans="1:44" x14ac:dyDescent="0.3">
      <c r="A97">
        <v>1</v>
      </c>
      <c r="B97">
        <v>27.43</v>
      </c>
      <c r="C97" s="8">
        <f>($B$107)*(B97)+$B$106</f>
        <v>2.2066666040903407</v>
      </c>
      <c r="D97" s="8">
        <f>(C97-$E$2)^2</f>
        <v>60.580278751882595</v>
      </c>
      <c r="E97" s="8"/>
      <c r="F97" s="38">
        <v>1</v>
      </c>
      <c r="G97">
        <v>23.46</v>
      </c>
      <c r="H97" s="8">
        <f>($G$107)*(G97)+$G$106</f>
        <v>6.8195833333086</v>
      </c>
      <c r="I97" s="8">
        <f>(H97-$E$2)^2</f>
        <v>10.051541840434609</v>
      </c>
      <c r="J97" s="8"/>
      <c r="K97" s="38">
        <v>1</v>
      </c>
      <c r="L97">
        <v>23.62</v>
      </c>
      <c r="M97" s="8">
        <f>($L$107)*(L97)+$L$106</f>
        <v>7.2029166246166092</v>
      </c>
      <c r="N97" s="8">
        <f>(M97-$E$2)^2</f>
        <v>7.7678337413384764</v>
      </c>
      <c r="O97" s="8"/>
      <c r="P97" s="8"/>
      <c r="Q97" s="38">
        <v>1</v>
      </c>
      <c r="R97">
        <v>24.07</v>
      </c>
      <c r="S97" s="8">
        <f>($R$107)*(R97)+$R$106</f>
        <v>7.2329166627648718</v>
      </c>
      <c r="T97" s="8">
        <f>(S97-$E$2)^2</f>
        <v>7.6015085284595934</v>
      </c>
      <c r="W97">
        <v>1</v>
      </c>
      <c r="X97">
        <v>31.97</v>
      </c>
      <c r="Y97" s="8">
        <f>($X$107)*(X97)+$X$106</f>
        <v>-1.1225000146385042</v>
      </c>
      <c r="Z97" s="8">
        <f>(Y97-$E$2)^2</f>
        <v>123.48765657534076</v>
      </c>
      <c r="AA97" s="8"/>
      <c r="AB97" s="8"/>
      <c r="AC97" s="38">
        <v>1</v>
      </c>
      <c r="AD97">
        <v>25.83</v>
      </c>
      <c r="AE97" s="8">
        <f>($AD$107)*(AD97)+$AD$106</f>
        <v>5.4433332929156819</v>
      </c>
      <c r="AF97" s="8">
        <f>(AE97-$E$2)^2</f>
        <v>20.672178145308958</v>
      </c>
      <c r="AG97" s="8"/>
      <c r="AH97" s="8"/>
      <c r="AI97" s="38">
        <v>1</v>
      </c>
      <c r="AJ97">
        <v>25.57</v>
      </c>
      <c r="AK97" s="8">
        <f>($AJ$107)*(AJ97)+$AJ$106</f>
        <v>6.2287499997996605</v>
      </c>
      <c r="AL97" s="8">
        <f>(AK97-$E$2)^2</f>
        <v>14.147001564007056</v>
      </c>
      <c r="AM97" s="8"/>
      <c r="AN97" s="8"/>
      <c r="AO97" s="38">
        <v>1</v>
      </c>
      <c r="AP97">
        <v>25.74</v>
      </c>
      <c r="AQ97" s="8">
        <f>($AP$107)*(AP97)+$AP$106</f>
        <v>6.264166580536763</v>
      </c>
      <c r="AR97" s="8">
        <f>(AQ97-$E$2)^2</f>
        <v>13.88183466958912</v>
      </c>
    </row>
    <row r="98" spans="1:44" x14ac:dyDescent="0.3">
      <c r="A98">
        <v>2</v>
      </c>
      <c r="B98">
        <v>21.48</v>
      </c>
      <c r="C98" s="8">
        <f t="shared" ref="C98:C104" si="48">($B$107)*(B98)+$B$106</f>
        <v>8.1566666040903399</v>
      </c>
      <c r="D98" s="8">
        <f>(C98-$F$2)^2</f>
        <v>1.1592109763634246</v>
      </c>
      <c r="E98" s="8"/>
      <c r="F98" s="38">
        <v>2</v>
      </c>
      <c r="G98" s="8">
        <v>22.72</v>
      </c>
      <c r="H98" s="8">
        <f t="shared" ref="H98:H104" si="49">($G$107)*(G98)+$G$106</f>
        <v>7.559583333308602</v>
      </c>
      <c r="I98" s="8">
        <f>(H98-$F$2)^2</f>
        <v>0.23000017358738956</v>
      </c>
      <c r="J98" s="8"/>
      <c r="K98" s="38">
        <v>2</v>
      </c>
      <c r="L98">
        <v>23.29</v>
      </c>
      <c r="M98" s="8">
        <f t="shared" ref="M98:M104" si="50">($L$107)*(L98)+$L$106</f>
        <v>7.532916624616611</v>
      </c>
      <c r="N98" s="8">
        <f>(M98-$F$2)^2</f>
        <v>0.20513346885410411</v>
      </c>
      <c r="O98" s="8"/>
      <c r="P98" s="8"/>
      <c r="Q98" s="38">
        <v>2</v>
      </c>
      <c r="R98">
        <v>23.77</v>
      </c>
      <c r="S98" s="8">
        <f t="shared" ref="S98:S104" si="51">($R$107)*(R98)+$R$106</f>
        <v>7.5329166627648725</v>
      </c>
      <c r="T98" s="8">
        <f>(S98-$F$2)^2</f>
        <v>0.20513350341006917</v>
      </c>
      <c r="W98">
        <v>2</v>
      </c>
      <c r="X98">
        <v>22.09</v>
      </c>
      <c r="Y98" s="8">
        <f t="shared" ref="Y98:Y104" si="52">($X$107)*(X98)+$X$106</f>
        <v>8.7574999853614948</v>
      </c>
      <c r="Z98" s="8">
        <f>(Y98-$F$2)^2</f>
        <v>2.8140062008878148</v>
      </c>
      <c r="AA98" s="8"/>
      <c r="AB98" s="8"/>
      <c r="AC98" s="38">
        <v>2</v>
      </c>
      <c r="AD98">
        <v>23.37</v>
      </c>
      <c r="AE98" s="8">
        <f t="shared" ref="AE98:AE104" si="53">($AD$107)*(AD98)+$AD$106</f>
        <v>7.9033332929156792</v>
      </c>
      <c r="AF98" s="8">
        <f>(AE98-$F$2)^2</f>
        <v>0.67787771122337548</v>
      </c>
      <c r="AG98" s="8"/>
      <c r="AH98" s="8"/>
      <c r="AI98" s="38">
        <v>2</v>
      </c>
      <c r="AJ98" s="8">
        <v>23.98</v>
      </c>
      <c r="AK98" s="8">
        <f t="shared" ref="AK98:AK104" si="54">($AJ$107)*(AJ98)+$AJ$106</f>
        <v>7.8187499997996603</v>
      </c>
      <c r="AL98" s="8">
        <f>(AK98-$F$2)^2</f>
        <v>0.54575156220399801</v>
      </c>
      <c r="AM98" s="8"/>
      <c r="AN98" s="8"/>
      <c r="AO98" s="38">
        <v>2</v>
      </c>
      <c r="AP98" s="8">
        <v>24.19</v>
      </c>
      <c r="AQ98" s="8">
        <f t="shared" ref="AQ98:AQ104" si="55">($AP$107)*(AP98)+$AP$106</f>
        <v>7.8141665805367602</v>
      </c>
      <c r="AR98" s="8">
        <f>(AQ98-$F$2)^2</f>
        <v>0.53900056797703899</v>
      </c>
    </row>
    <row r="99" spans="1:44" x14ac:dyDescent="0.3">
      <c r="A99">
        <v>3</v>
      </c>
      <c r="B99">
        <v>22.14</v>
      </c>
      <c r="C99" s="8">
        <f t="shared" si="48"/>
        <v>7.4966666040903398</v>
      </c>
      <c r="D99" s="8">
        <f>(C99-$G$2)^2</f>
        <v>4.3960108487077161</v>
      </c>
      <c r="E99" s="8"/>
      <c r="F99" s="38">
        <v>3</v>
      </c>
      <c r="G99" s="8">
        <v>23.29</v>
      </c>
      <c r="H99" s="8">
        <f t="shared" si="49"/>
        <v>6.9895833333086017</v>
      </c>
      <c r="I99" s="8">
        <f>(H99-$G$2)^2</f>
        <v>2.5267751735324842</v>
      </c>
      <c r="J99" s="8"/>
      <c r="K99" s="38">
        <v>3</v>
      </c>
      <c r="L99">
        <v>23.85</v>
      </c>
      <c r="M99" s="8">
        <f t="shared" si="50"/>
        <v>6.9729166246166088</v>
      </c>
      <c r="N99" s="8">
        <f>(M99-$G$2)^2</f>
        <v>2.4740667079953047</v>
      </c>
      <c r="O99" s="8"/>
      <c r="P99" s="8"/>
      <c r="Q99" s="38">
        <v>3</v>
      </c>
      <c r="R99">
        <v>24.33</v>
      </c>
      <c r="S99" s="8">
        <f t="shared" si="51"/>
        <v>6.9729166627648738</v>
      </c>
      <c r="T99" s="8">
        <f>(S99-$G$2)^2</f>
        <v>2.4740668280033864</v>
      </c>
      <c r="W99">
        <v>3</v>
      </c>
      <c r="X99">
        <v>23.65</v>
      </c>
      <c r="Y99" s="8">
        <f t="shared" si="52"/>
        <v>7.197499985361496</v>
      </c>
      <c r="Z99" s="8">
        <f>(Y99-$G$2)^2</f>
        <v>3.2310061973745774</v>
      </c>
      <c r="AA99" s="8"/>
      <c r="AB99" s="8"/>
      <c r="AC99" s="38">
        <v>3</v>
      </c>
      <c r="AD99">
        <v>24.35</v>
      </c>
      <c r="AE99" s="8">
        <f t="shared" si="53"/>
        <v>6.9233332929156788</v>
      </c>
      <c r="AF99" s="8">
        <f>(AE99-$G$2)^2</f>
        <v>2.3205443213053241</v>
      </c>
      <c r="AG99" s="8"/>
      <c r="AH99" s="8"/>
      <c r="AI99" s="38">
        <v>3</v>
      </c>
      <c r="AJ99" s="8">
        <v>24.9</v>
      </c>
      <c r="AK99" s="8">
        <f t="shared" si="54"/>
        <v>6.8987499997996622</v>
      </c>
      <c r="AL99" s="8">
        <f>(AK99-$G$2)^2</f>
        <v>2.2462515618994865</v>
      </c>
      <c r="AM99" s="8"/>
      <c r="AN99" s="8"/>
      <c r="AO99" s="38">
        <v>3</v>
      </c>
      <c r="AP99" s="8">
        <v>25.1</v>
      </c>
      <c r="AQ99" s="8">
        <f t="shared" si="55"/>
        <v>6.90416658053676</v>
      </c>
      <c r="AR99" s="8">
        <f>(AQ99-$G$2)^2</f>
        <v>2.2625171020036485</v>
      </c>
    </row>
    <row r="100" spans="1:44" x14ac:dyDescent="0.3">
      <c r="A100">
        <v>4</v>
      </c>
      <c r="B100">
        <v>22.12</v>
      </c>
      <c r="C100" s="8">
        <f t="shared" si="48"/>
        <v>7.5166666040903394</v>
      </c>
      <c r="D100" s="8">
        <f>(C100-$H$2)^2</f>
        <v>1.7600442784085923</v>
      </c>
      <c r="E100" s="8"/>
      <c r="F100" s="38">
        <v>4</v>
      </c>
      <c r="G100" s="8">
        <v>23.2</v>
      </c>
      <c r="H100" s="8">
        <f t="shared" si="49"/>
        <v>7.0795833333086016</v>
      </c>
      <c r="I100" s="8">
        <f>(H100-$H$2)^2</f>
        <v>0.79135850690044185</v>
      </c>
      <c r="J100" s="8"/>
      <c r="K100" s="38">
        <v>4</v>
      </c>
      <c r="L100">
        <v>23.75</v>
      </c>
      <c r="M100" s="8">
        <f t="shared" si="50"/>
        <v>7.0729166246166102</v>
      </c>
      <c r="N100" s="8">
        <f>(M100-$H$2)^2</f>
        <v>0.77954176602438752</v>
      </c>
      <c r="O100" s="8"/>
      <c r="P100" s="8"/>
      <c r="Q100" s="38">
        <v>4</v>
      </c>
      <c r="R100">
        <v>24.23</v>
      </c>
      <c r="S100" s="8">
        <f t="shared" si="51"/>
        <v>7.0729166627648716</v>
      </c>
      <c r="T100" s="8">
        <f>(S100-$H$2)^2</f>
        <v>0.77954183338785732</v>
      </c>
      <c r="W100">
        <v>4</v>
      </c>
      <c r="X100">
        <v>23.24</v>
      </c>
      <c r="Y100" s="8">
        <f t="shared" si="52"/>
        <v>7.6074999853614962</v>
      </c>
      <c r="Z100" s="8">
        <f>(Y100-$H$2)^2</f>
        <v>2.009306208499841</v>
      </c>
      <c r="AA100" s="8"/>
      <c r="AB100" s="8"/>
      <c r="AC100" s="38">
        <v>4</v>
      </c>
      <c r="AD100">
        <v>24.34</v>
      </c>
      <c r="AE100" s="8">
        <f t="shared" si="53"/>
        <v>6.9333332929156803</v>
      </c>
      <c r="AF100" s="8">
        <f>(AE100-$H$2)^2</f>
        <v>0.55254438435686803</v>
      </c>
      <c r="AG100" s="8"/>
      <c r="AH100" s="8"/>
      <c r="AI100" s="38">
        <v>4</v>
      </c>
      <c r="AJ100" s="8">
        <v>24.91</v>
      </c>
      <c r="AK100" s="8">
        <f t="shared" si="54"/>
        <v>6.8887499997996606</v>
      </c>
      <c r="AL100" s="8">
        <f>(AK100-$H$2)^2</f>
        <v>0.48825156222002519</v>
      </c>
      <c r="AM100" s="8"/>
      <c r="AN100" s="8"/>
      <c r="AO100" s="38">
        <v>4</v>
      </c>
      <c r="AP100">
        <v>25.12</v>
      </c>
      <c r="AQ100" s="8">
        <f t="shared" si="55"/>
        <v>6.8841665805367604</v>
      </c>
      <c r="AR100" s="8">
        <f>(AQ100-$H$2)^2</f>
        <v>0.48186724153409821</v>
      </c>
    </row>
    <row r="101" spans="1:44" x14ac:dyDescent="0.3">
      <c r="A101">
        <v>5</v>
      </c>
      <c r="B101">
        <v>26.91</v>
      </c>
      <c r="C101" s="8">
        <f t="shared" si="48"/>
        <v>2.7266666040903402</v>
      </c>
      <c r="D101" s="8">
        <f>(C101-$I$2)^2</f>
        <v>0.42684452621084812</v>
      </c>
      <c r="E101" s="8"/>
      <c r="F101" s="38">
        <v>5</v>
      </c>
      <c r="G101" s="8">
        <v>28.21</v>
      </c>
      <c r="H101" s="8">
        <f t="shared" si="49"/>
        <v>2.0695833333086</v>
      </c>
      <c r="I101" s="8">
        <f>(H101-$I$2)^2</f>
        <v>1.7171918403425994</v>
      </c>
      <c r="J101" s="8"/>
      <c r="K101" s="38">
        <v>5</v>
      </c>
      <c r="L101">
        <v>28.83</v>
      </c>
      <c r="M101" s="8">
        <f t="shared" si="50"/>
        <v>1.9929166246166119</v>
      </c>
      <c r="N101" s="8">
        <f>(M101-$I$2)^2</f>
        <v>1.9240002902649729</v>
      </c>
      <c r="O101" s="8"/>
      <c r="P101" s="8"/>
      <c r="Q101" s="38">
        <v>5</v>
      </c>
      <c r="R101">
        <v>29.32</v>
      </c>
      <c r="S101" s="8">
        <f t="shared" si="51"/>
        <v>1.9829166627648718</v>
      </c>
      <c r="T101" s="8">
        <f>(S101-$I$2)^2</f>
        <v>1.9518418511800428</v>
      </c>
      <c r="W101">
        <v>5</v>
      </c>
      <c r="X101">
        <v>26.98</v>
      </c>
      <c r="Y101" s="8">
        <f t="shared" si="52"/>
        <v>3.8674999853614942</v>
      </c>
      <c r="Z101" s="8">
        <f>(Y101-$I$2)^2</f>
        <v>0.23765623572745717</v>
      </c>
      <c r="AA101" s="8"/>
      <c r="AB101" s="8"/>
      <c r="AC101" s="38">
        <v>5</v>
      </c>
      <c r="AD101">
        <v>28.63</v>
      </c>
      <c r="AE101" s="8">
        <f t="shared" si="53"/>
        <v>2.6433332929156812</v>
      </c>
      <c r="AF101" s="8">
        <f>(AE101-$I$2)^2</f>
        <v>0.54267783732645336</v>
      </c>
      <c r="AG101" s="8"/>
      <c r="AH101" s="8"/>
      <c r="AI101" s="38">
        <v>5</v>
      </c>
      <c r="AJ101">
        <v>29.33</v>
      </c>
      <c r="AK101" s="8">
        <f t="shared" si="54"/>
        <v>2.4687499997996625</v>
      </c>
      <c r="AL101" s="8">
        <f>(AK101-$I$2)^2</f>
        <v>0.83037656286511496</v>
      </c>
      <c r="AM101" s="8"/>
      <c r="AN101" s="8"/>
      <c r="AO101" s="38">
        <v>5</v>
      </c>
      <c r="AP101">
        <v>29.54</v>
      </c>
      <c r="AQ101" s="8">
        <f t="shared" si="55"/>
        <v>2.4641665805367623</v>
      </c>
      <c r="AR101" s="8">
        <f>(AQ101-$I$2)^2</f>
        <v>0.83875085220572654</v>
      </c>
    </row>
    <row r="102" spans="1:44" x14ac:dyDescent="0.3">
      <c r="A102" s="14" t="s">
        <v>29</v>
      </c>
      <c r="B102" s="8">
        <f>AVERAGE(26.06,27.73,28.41)</f>
        <v>27.400000000000002</v>
      </c>
      <c r="C102" s="8">
        <f t="shared" si="48"/>
        <v>2.2366666040903382</v>
      </c>
      <c r="D102" s="8">
        <f>(C102-$J$2)^2</f>
        <v>0.618844345991025</v>
      </c>
      <c r="E102" s="8"/>
      <c r="F102" s="17" t="s">
        <v>29</v>
      </c>
      <c r="G102" s="8">
        <f>AVERAGE(27.98,29.09,29.72)</f>
        <v>28.929999999999996</v>
      </c>
      <c r="H102" s="8">
        <f t="shared" si="49"/>
        <v>1.3495833333086047</v>
      </c>
      <c r="I102" s="8">
        <f>(H102-$J$2)^2</f>
        <v>1.0083506949410771E-2</v>
      </c>
      <c r="J102" s="8"/>
      <c r="K102" s="17" t="s">
        <v>29</v>
      </c>
      <c r="L102" s="8">
        <f>AVERAGE(28.69,29.72,30.33)</f>
        <v>29.58</v>
      </c>
      <c r="M102" s="8">
        <f t="shared" si="50"/>
        <v>1.2429166246166119</v>
      </c>
      <c r="N102" s="8">
        <f>(M102-$J$2)^2</f>
        <v>4.2883524360177214E-2</v>
      </c>
      <c r="O102" s="8"/>
      <c r="P102" s="8"/>
      <c r="Q102" s="17" t="s">
        <v>29</v>
      </c>
      <c r="R102" s="8">
        <f>AVERAGE(29.17,30.21,30.82)</f>
        <v>30.066666666666666</v>
      </c>
      <c r="S102" s="8">
        <f t="shared" si="51"/>
        <v>1.2362499960982056</v>
      </c>
      <c r="T102" s="8">
        <f>(S102-$J$2)^2</f>
        <v>4.5689064168017088E-2</v>
      </c>
      <c r="W102" s="14" t="s">
        <v>29</v>
      </c>
      <c r="X102" s="8">
        <f>AVERAGE(26.17,28.34,28.71)</f>
        <v>27.74</v>
      </c>
      <c r="Y102" s="8">
        <f t="shared" si="52"/>
        <v>3.1074999853614962</v>
      </c>
      <c r="Z102" s="8">
        <f>(Y102-$J$2)^2</f>
        <v>2.7473062014733602</v>
      </c>
      <c r="AA102" s="8"/>
      <c r="AB102" s="8"/>
      <c r="AC102" s="17" t="s">
        <v>29</v>
      </c>
      <c r="AD102" s="8">
        <f>AVERAGE(28.2,29.93,30.21)</f>
        <v>29.446666666666669</v>
      </c>
      <c r="AE102" s="8">
        <f t="shared" si="53"/>
        <v>1.8266666262490112</v>
      </c>
      <c r="AF102" s="8">
        <f>(AE102-$J$2)^2</f>
        <v>0.14187774732981234</v>
      </c>
      <c r="AG102" s="8"/>
      <c r="AH102" s="8"/>
      <c r="AI102" s="17" t="s">
        <v>29</v>
      </c>
      <c r="AJ102" s="8">
        <f>AVERAGE(28.95,30.62,30.9)</f>
        <v>30.156666666666666</v>
      </c>
      <c r="AK102" s="8">
        <f t="shared" si="54"/>
        <v>1.6420833331329945</v>
      </c>
      <c r="AL102" s="8">
        <f>(AK102-$J$2)^2</f>
        <v>3.689600686748095E-2</v>
      </c>
      <c r="AM102" s="8"/>
      <c r="AN102" s="8"/>
      <c r="AO102" s="17" t="s">
        <v>29</v>
      </c>
      <c r="AP102" s="8">
        <f>AVERAGE(29.16,30.84,31.11)</f>
        <v>30.37</v>
      </c>
      <c r="AQ102" s="8">
        <f t="shared" si="55"/>
        <v>1.6341665805367604</v>
      </c>
      <c r="AR102" s="8">
        <f>(AQ102-$J$2)^2</f>
        <v>3.3917329386603086E-2</v>
      </c>
    </row>
    <row r="103" spans="1:44" x14ac:dyDescent="0.3">
      <c r="A103" s="2" t="s">
        <v>30</v>
      </c>
      <c r="B103" s="8">
        <f>AVERAGE(27.12,27.65,27.75)</f>
        <v>27.506666666666664</v>
      </c>
      <c r="C103" s="8">
        <f t="shared" si="48"/>
        <v>2.1299999374236762</v>
      </c>
      <c r="D103" s="8">
        <f>(C103-$K$2)^2</f>
        <v>1.1663998648351444</v>
      </c>
      <c r="E103" s="8"/>
      <c r="F103" s="18" t="s">
        <v>30</v>
      </c>
      <c r="G103" s="8">
        <f>AVERAGE(28.61,29.05,29.19)</f>
        <v>28.95</v>
      </c>
      <c r="H103" s="8">
        <f t="shared" si="49"/>
        <v>1.3295833333086016</v>
      </c>
      <c r="I103" s="8">
        <f>(H103-$K$2)^2</f>
        <v>7.8166840263948573E-2</v>
      </c>
      <c r="J103" s="8"/>
      <c r="K103" s="18" t="s">
        <v>30</v>
      </c>
      <c r="L103" s="8">
        <f>AVERAGE(29.24,29.67,29.81)</f>
        <v>29.573333333333334</v>
      </c>
      <c r="M103" s="8">
        <f t="shared" si="50"/>
        <v>1.2495832912832761</v>
      </c>
      <c r="N103" s="8">
        <f>(M103-$K$2)^2</f>
        <v>3.9833490159464996E-2</v>
      </c>
      <c r="O103" s="8"/>
      <c r="P103" s="8"/>
      <c r="Q103" s="18" t="s">
        <v>30</v>
      </c>
      <c r="R103" s="8">
        <f>AVERAGE(29.73,30.16,30.3)</f>
        <v>30.063333333333333</v>
      </c>
      <c r="S103" s="8">
        <f t="shared" si="51"/>
        <v>1.2395833294315395</v>
      </c>
      <c r="T103" s="8">
        <f>(S103-$K$2)^2</f>
        <v>3.5941838798347607E-2</v>
      </c>
      <c r="W103" s="2" t="s">
        <v>30</v>
      </c>
      <c r="X103" s="8">
        <f>AVERAGE(27.51,28.23,28.96)</f>
        <v>28.233333333333334</v>
      </c>
      <c r="Y103" s="8">
        <f t="shared" si="52"/>
        <v>2.6141666520281603</v>
      </c>
      <c r="Z103" s="8">
        <f>(Y103-$K$2)^2</f>
        <v>2.4466173153169839</v>
      </c>
      <c r="AA103" s="8"/>
      <c r="AB103" s="8"/>
      <c r="AC103" s="18" t="s">
        <v>30</v>
      </c>
      <c r="AD103" s="8">
        <f>AVERAGE(29.22,29.84,30.55)</f>
        <v>29.87</v>
      </c>
      <c r="AE103" s="8">
        <f t="shared" si="53"/>
        <v>1.4033332929156792</v>
      </c>
      <c r="AF103" s="8">
        <f>(AE103-$K$2)^2</f>
        <v>0.12484441588263713</v>
      </c>
      <c r="AG103" s="8"/>
      <c r="AH103" s="8"/>
      <c r="AI103" s="18" t="s">
        <v>30</v>
      </c>
      <c r="AJ103" s="8">
        <f>AVERAGE(29.9,30.5,31.21)</f>
        <v>30.536666666666665</v>
      </c>
      <c r="AK103" s="8">
        <f t="shared" si="54"/>
        <v>1.2620833331329955</v>
      </c>
      <c r="AL103" s="8">
        <f>(AK103-$K$2)^2</f>
        <v>4.4979340192801122E-2</v>
      </c>
      <c r="AM103" s="8"/>
      <c r="AN103" s="8"/>
      <c r="AO103" s="18" t="s">
        <v>30</v>
      </c>
      <c r="AP103" s="8">
        <f>AVERAGE(30.12,30.71,31.43)</f>
        <v>30.75333333333333</v>
      </c>
      <c r="AQ103" s="8">
        <f t="shared" si="55"/>
        <v>1.2508332472034311</v>
      </c>
      <c r="AR103" s="8">
        <f>(AQ103-$K$2)^2</f>
        <v>4.0333993182274465E-2</v>
      </c>
    </row>
    <row r="104" spans="1:44" x14ac:dyDescent="0.3">
      <c r="A104" s="13" t="s">
        <v>31</v>
      </c>
      <c r="B104" s="8">
        <f>AVERAGE(27.53,26.66,27.25)</f>
        <v>27.146666666666665</v>
      </c>
      <c r="C104" s="8">
        <f t="shared" si="48"/>
        <v>2.4899999374236756</v>
      </c>
      <c r="D104" s="8">
        <f>(C104-$L$2)^2</f>
        <v>4.284899740934021</v>
      </c>
      <c r="E104" s="8"/>
      <c r="F104" s="19" t="s">
        <v>31</v>
      </c>
      <c r="G104" s="8">
        <f>AVERAGE(28.91,28,28.64)</f>
        <v>28.516666666666666</v>
      </c>
      <c r="H104" s="8">
        <f t="shared" si="49"/>
        <v>1.7629166666419351</v>
      </c>
      <c r="I104" s="8">
        <f>(H104-$L$2)^2</f>
        <v>1.8034251735446865</v>
      </c>
      <c r="J104" s="8"/>
      <c r="K104" s="19" t="s">
        <v>31</v>
      </c>
      <c r="L104" s="8">
        <f>AVERAGE(29.52,28.61,29.26)</f>
        <v>29.13</v>
      </c>
      <c r="M104" s="8">
        <f t="shared" si="50"/>
        <v>1.6929166246166112</v>
      </c>
      <c r="N104" s="8">
        <f>(M104-$L$2)^2</f>
        <v>1.6203167332253468</v>
      </c>
      <c r="O104" s="8"/>
      <c r="P104" s="8"/>
      <c r="Q104" s="19" t="s">
        <v>31</v>
      </c>
      <c r="R104" s="8">
        <f>AVERAGE(30,29.1,29.74)</f>
        <v>29.613333333333333</v>
      </c>
      <c r="S104" s="8">
        <f t="shared" si="51"/>
        <v>1.6895833294315388</v>
      </c>
      <c r="T104" s="8">
        <f>(S104-$L$2)^2</f>
        <v>1.6118418303704714</v>
      </c>
      <c r="W104" s="13" t="s">
        <v>31</v>
      </c>
      <c r="X104" s="8">
        <f>AVERAGE(28.2,27.2,28.35)</f>
        <v>27.916666666666668</v>
      </c>
      <c r="Y104" s="8">
        <f t="shared" si="52"/>
        <v>2.9308333186948268</v>
      </c>
      <c r="Z104" s="8">
        <f>(Y104-$L$2)^2</f>
        <v>6.3042839542680777</v>
      </c>
      <c r="AA104" s="8"/>
      <c r="AB104" s="8"/>
      <c r="AC104" s="19" t="s">
        <v>31</v>
      </c>
      <c r="AD104" s="8">
        <f>AVERAGE(29.74,28.69,29.74)</f>
        <v>29.39</v>
      </c>
      <c r="AE104" s="8">
        <f t="shared" si="53"/>
        <v>1.8833332929156796</v>
      </c>
      <c r="AF104" s="8">
        <f>(AE104-$L$2)^2</f>
        <v>2.1413443261554463</v>
      </c>
      <c r="AG104" s="8"/>
      <c r="AH104" s="8"/>
      <c r="AI104" s="19" t="s">
        <v>31</v>
      </c>
      <c r="AJ104" s="8">
        <f>AVERAGE(30.4,29.35,30.39)</f>
        <v>30.046666666666667</v>
      </c>
      <c r="AK104" s="8">
        <f t="shared" si="54"/>
        <v>1.7520833331329939</v>
      </c>
      <c r="AL104" s="8">
        <f>(AK104-$L$2)^2</f>
        <v>1.774446006410707</v>
      </c>
      <c r="AM104" s="8"/>
      <c r="AN104" s="8"/>
      <c r="AO104" s="19" t="s">
        <v>31</v>
      </c>
      <c r="AP104" s="8">
        <f>AVERAGE(30.61,29.57,30.6)</f>
        <v>30.26</v>
      </c>
      <c r="AQ104" s="8">
        <f t="shared" si="55"/>
        <v>1.7441665805367599</v>
      </c>
      <c r="AR104" s="8">
        <f>(AQ104-$L$2)^2</f>
        <v>1.7534171330104156</v>
      </c>
    </row>
    <row r="105" spans="1:44" x14ac:dyDescent="0.3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3">
      <c r="A106" s="1" t="s">
        <v>32</v>
      </c>
      <c r="B106" s="8">
        <v>29.63666660409034</v>
      </c>
      <c r="C106" s="21" t="s">
        <v>33</v>
      </c>
      <c r="D106" s="21" t="s">
        <v>34</v>
      </c>
      <c r="E106" s="8"/>
      <c r="F106" s="21" t="s">
        <v>32</v>
      </c>
      <c r="G106" s="8">
        <v>30.279583333308601</v>
      </c>
      <c r="H106" s="21" t="s">
        <v>33</v>
      </c>
      <c r="I106" s="21" t="s">
        <v>34</v>
      </c>
      <c r="J106" s="8"/>
      <c r="K106" s="21" t="s">
        <v>32</v>
      </c>
      <c r="L106" s="8">
        <v>30.82291662461661</v>
      </c>
      <c r="M106" s="21" t="s">
        <v>33</v>
      </c>
      <c r="N106" s="21" t="s">
        <v>34</v>
      </c>
      <c r="O106" s="8"/>
      <c r="P106" s="8"/>
      <c r="Q106" s="21" t="s">
        <v>32</v>
      </c>
      <c r="R106" s="8">
        <v>31.302916662764872</v>
      </c>
      <c r="S106" s="21" t="s">
        <v>33</v>
      </c>
      <c r="T106" s="21" t="s">
        <v>34</v>
      </c>
      <c r="W106" s="1" t="s">
        <v>32</v>
      </c>
      <c r="X106" s="8">
        <v>30.847499985361495</v>
      </c>
      <c r="Y106" s="21" t="s">
        <v>33</v>
      </c>
      <c r="Z106" s="21" t="s">
        <v>34</v>
      </c>
      <c r="AA106" s="8"/>
      <c r="AB106" s="8"/>
      <c r="AC106" s="21" t="s">
        <v>32</v>
      </c>
      <c r="AD106" s="8">
        <v>31.27333329291568</v>
      </c>
      <c r="AE106" s="21" t="s">
        <v>33</v>
      </c>
      <c r="AF106" s="21" t="s">
        <v>34</v>
      </c>
      <c r="AG106" s="8"/>
      <c r="AH106" s="8"/>
      <c r="AI106" s="21" t="s">
        <v>32</v>
      </c>
      <c r="AJ106" s="8">
        <v>31.798749999799661</v>
      </c>
      <c r="AK106" s="21" t="s">
        <v>33</v>
      </c>
      <c r="AL106" s="21" t="s">
        <v>34</v>
      </c>
      <c r="AM106" s="8"/>
      <c r="AN106" s="8"/>
      <c r="AO106" s="21" t="s">
        <v>32</v>
      </c>
      <c r="AP106" s="8">
        <v>32.004166580536761</v>
      </c>
      <c r="AQ106" s="21" t="s">
        <v>33</v>
      </c>
      <c r="AR106" s="21" t="s">
        <v>34</v>
      </c>
    </row>
    <row r="107" spans="1:44" x14ac:dyDescent="0.3">
      <c r="A107" s="1" t="s">
        <v>35</v>
      </c>
      <c r="B107" s="8">
        <v>-1</v>
      </c>
      <c r="C107" s="8"/>
      <c r="D107" s="8">
        <f>SQRT(SUM(D97:D104)/COUNT(D97:D104))</f>
        <v>3.0494371065274763</v>
      </c>
      <c r="E107" s="8"/>
      <c r="F107" s="21" t="s">
        <v>35</v>
      </c>
      <c r="G107" s="8">
        <v>-1</v>
      </c>
      <c r="H107" s="8"/>
      <c r="I107" s="8">
        <f>SQRT(SUM(I97:I104)/COUNT(I97:I104))</f>
        <v>1.4666519293767168</v>
      </c>
      <c r="J107" s="8"/>
      <c r="K107" s="21" t="s">
        <v>35</v>
      </c>
      <c r="L107" s="8">
        <v>-1</v>
      </c>
      <c r="M107" s="8"/>
      <c r="N107" s="8">
        <f>SQRT(SUM(N97:N104)/COUNT(N97:N104))</f>
        <v>1.3626082398392352</v>
      </c>
      <c r="O107" s="8"/>
      <c r="P107" s="8"/>
      <c r="Q107" s="21" t="s">
        <v>35</v>
      </c>
      <c r="R107" s="8">
        <v>-1</v>
      </c>
      <c r="S107" s="8"/>
      <c r="T107" s="8">
        <f>SQRT(SUM(T97:T104)/COUNT(T97:T104))</f>
        <v>1.3558007448449876</v>
      </c>
      <c r="W107" s="1" t="s">
        <v>35</v>
      </c>
      <c r="X107" s="8">
        <v>-1</v>
      </c>
      <c r="Y107" s="8"/>
      <c r="Z107" s="8">
        <f>SQRT(SUM(Z97:Z104)/COUNT(Z97:Z104))</f>
        <v>4.2319888777159029</v>
      </c>
      <c r="AA107" s="8"/>
      <c r="AB107" s="8"/>
      <c r="AC107" s="21" t="s">
        <v>35</v>
      </c>
      <c r="AD107" s="8">
        <v>-1</v>
      </c>
      <c r="AE107" s="8"/>
      <c r="AF107" s="8">
        <f>SQRT(SUM(AF97:AF104)/COUNT(AF97:AF104))</f>
        <v>1.843023632814053</v>
      </c>
      <c r="AG107" s="8"/>
      <c r="AH107" s="8"/>
      <c r="AI107" s="21" t="s">
        <v>35</v>
      </c>
      <c r="AJ107" s="8">
        <v>-1</v>
      </c>
      <c r="AK107" s="8"/>
      <c r="AL107" s="8">
        <f>SQRT(SUM(AL97:AL104)/COUNT(AL97:AL104))</f>
        <v>1.5856368660047397</v>
      </c>
      <c r="AM107" s="8"/>
      <c r="AN107" s="8"/>
      <c r="AO107" s="21" t="s">
        <v>35</v>
      </c>
      <c r="AP107" s="8">
        <v>-1</v>
      </c>
      <c r="AQ107" s="8"/>
      <c r="AR107" s="8">
        <f>SQRT(SUM(AR97:AR104)/COUNT(AR97:AR104))</f>
        <v>1.5744697079052095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93BE-3721-49AA-B06F-36E854362605}">
  <sheetPr>
    <tabColor theme="5" tint="0.39997558519241921"/>
  </sheetPr>
  <dimension ref="A1:AY32"/>
  <sheetViews>
    <sheetView zoomScale="85" zoomScaleNormal="85" workbookViewId="0"/>
  </sheetViews>
  <sheetFormatPr defaultRowHeight="14.4" x14ac:dyDescent="0.3"/>
  <cols>
    <col min="2" max="2" width="10.6640625" customWidth="1"/>
    <col min="3" max="3" width="11.6640625" customWidth="1"/>
    <col min="4" max="4" width="9.5546875" customWidth="1"/>
    <col min="7" max="7" width="11.33203125" customWidth="1"/>
  </cols>
  <sheetData>
    <row r="1" spans="1:45" x14ac:dyDescent="0.3">
      <c r="A1" s="36" t="s">
        <v>0</v>
      </c>
      <c r="B1" s="37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45" x14ac:dyDescent="0.3">
      <c r="A2" s="1" t="s">
        <v>9</v>
      </c>
      <c r="B2" s="1"/>
      <c r="D2" s="1" t="s">
        <v>10</v>
      </c>
      <c r="E2">
        <v>9.99</v>
      </c>
      <c r="F2">
        <v>7.08</v>
      </c>
      <c r="G2">
        <v>5.4</v>
      </c>
      <c r="H2">
        <v>6.19</v>
      </c>
      <c r="I2">
        <v>3.38</v>
      </c>
      <c r="J2">
        <v>1.45</v>
      </c>
      <c r="K2">
        <v>1.05</v>
      </c>
      <c r="L2">
        <v>0.42</v>
      </c>
    </row>
    <row r="3" spans="1:45" x14ac:dyDescent="0.3">
      <c r="A3" s="1"/>
    </row>
    <row r="4" spans="1:45" x14ac:dyDescent="0.3">
      <c r="A4" s="1" t="s">
        <v>11</v>
      </c>
      <c r="B4" s="5" t="s">
        <v>60</v>
      </c>
      <c r="C4" s="7" t="s">
        <v>37</v>
      </c>
      <c r="F4" s="1" t="s">
        <v>11</v>
      </c>
      <c r="G4" s="5" t="s">
        <v>60</v>
      </c>
      <c r="H4" s="7" t="s">
        <v>14</v>
      </c>
      <c r="K4" s="1" t="s">
        <v>11</v>
      </c>
      <c r="L4" s="5" t="s">
        <v>60</v>
      </c>
      <c r="M4" s="7" t="s">
        <v>15</v>
      </c>
      <c r="Q4" s="1" t="s">
        <v>11</v>
      </c>
      <c r="R4" s="5" t="s">
        <v>60</v>
      </c>
      <c r="S4" s="7" t="s">
        <v>16</v>
      </c>
      <c r="W4" s="1" t="s">
        <v>11</v>
      </c>
      <c r="X4" s="5" t="s">
        <v>60</v>
      </c>
      <c r="Y4" s="7" t="s">
        <v>38</v>
      </c>
      <c r="AC4" s="1" t="s">
        <v>11</v>
      </c>
      <c r="AD4" s="5" t="s">
        <v>60</v>
      </c>
      <c r="AE4" s="7" t="s">
        <v>18</v>
      </c>
      <c r="AI4" s="1" t="s">
        <v>11</v>
      </c>
      <c r="AJ4" s="5" t="s">
        <v>60</v>
      </c>
      <c r="AK4" s="7" t="s">
        <v>19</v>
      </c>
      <c r="AO4" s="1" t="s">
        <v>11</v>
      </c>
      <c r="AP4" s="5" t="s">
        <v>60</v>
      </c>
      <c r="AQ4" s="7" t="s">
        <v>20</v>
      </c>
    </row>
    <row r="5" spans="1:45" x14ac:dyDescent="0.3">
      <c r="A5" s="1" t="s">
        <v>21</v>
      </c>
      <c r="B5" s="1" t="s">
        <v>25</v>
      </c>
      <c r="C5" s="1" t="s">
        <v>26</v>
      </c>
      <c r="D5" s="1" t="s">
        <v>24</v>
      </c>
      <c r="E5" s="1"/>
      <c r="F5" s="1" t="s">
        <v>21</v>
      </c>
      <c r="G5" s="1" t="s">
        <v>25</v>
      </c>
      <c r="H5" s="1" t="s">
        <v>26</v>
      </c>
      <c r="I5" s="1" t="s">
        <v>24</v>
      </c>
      <c r="J5" s="1"/>
      <c r="K5" s="1" t="s">
        <v>21</v>
      </c>
      <c r="L5" s="1" t="s">
        <v>25</v>
      </c>
      <c r="M5" s="1" t="s">
        <v>26</v>
      </c>
      <c r="N5" s="1" t="s">
        <v>24</v>
      </c>
      <c r="O5" s="1"/>
      <c r="P5" s="1"/>
      <c r="Q5" s="1" t="s">
        <v>21</v>
      </c>
      <c r="R5" s="1" t="s">
        <v>25</v>
      </c>
      <c r="S5" s="1" t="s">
        <v>26</v>
      </c>
      <c r="T5" s="1" t="s">
        <v>24</v>
      </c>
      <c r="U5" s="1"/>
      <c r="V5" s="1"/>
      <c r="W5" s="1" t="s">
        <v>21</v>
      </c>
      <c r="X5" s="1" t="s">
        <v>25</v>
      </c>
      <c r="Y5" s="1" t="s">
        <v>26</v>
      </c>
      <c r="Z5" s="1" t="s">
        <v>24</v>
      </c>
      <c r="AA5" s="1"/>
      <c r="AB5" s="1"/>
      <c r="AC5" s="1" t="s">
        <v>21</v>
      </c>
      <c r="AD5" s="1" t="s">
        <v>25</v>
      </c>
      <c r="AE5" s="1" t="s">
        <v>26</v>
      </c>
      <c r="AF5" s="1" t="s">
        <v>24</v>
      </c>
      <c r="AG5" s="1"/>
      <c r="AH5" s="1"/>
      <c r="AI5" s="1" t="s">
        <v>21</v>
      </c>
      <c r="AJ5" s="1" t="s">
        <v>25</v>
      </c>
      <c r="AK5" s="1" t="s">
        <v>26</v>
      </c>
      <c r="AL5" s="1" t="s">
        <v>24</v>
      </c>
      <c r="AM5" s="1"/>
      <c r="AN5" s="1"/>
      <c r="AO5" s="1" t="s">
        <v>21</v>
      </c>
      <c r="AP5" s="1" t="s">
        <v>25</v>
      </c>
      <c r="AQ5" s="1" t="s">
        <v>26</v>
      </c>
      <c r="AR5" s="1" t="s">
        <v>24</v>
      </c>
      <c r="AS5" s="1"/>
    </row>
    <row r="6" spans="1:45" x14ac:dyDescent="0.3">
      <c r="A6" s="1"/>
      <c r="B6" s="1" t="s">
        <v>27</v>
      </c>
      <c r="C6" s="1" t="s">
        <v>27</v>
      </c>
      <c r="D6" s="1" t="s">
        <v>28</v>
      </c>
      <c r="E6" s="1"/>
      <c r="F6" s="1"/>
      <c r="G6" s="1" t="s">
        <v>27</v>
      </c>
      <c r="H6" s="1" t="s">
        <v>27</v>
      </c>
      <c r="I6" s="1" t="s">
        <v>28</v>
      </c>
      <c r="J6" s="1"/>
      <c r="K6" s="1"/>
      <c r="L6" s="1" t="s">
        <v>27</v>
      </c>
      <c r="M6" s="1" t="s">
        <v>27</v>
      </c>
      <c r="N6" s="1" t="s">
        <v>28</v>
      </c>
      <c r="O6" s="1"/>
      <c r="P6" s="1"/>
      <c r="Q6" s="1"/>
      <c r="R6" s="1" t="s">
        <v>27</v>
      </c>
      <c r="S6" s="1" t="s">
        <v>27</v>
      </c>
      <c r="T6" s="1" t="s">
        <v>28</v>
      </c>
      <c r="U6" s="1"/>
      <c r="V6" s="1"/>
      <c r="W6" s="1"/>
      <c r="X6" s="1" t="s">
        <v>27</v>
      </c>
      <c r="Y6" s="1" t="s">
        <v>27</v>
      </c>
      <c r="Z6" s="1" t="s">
        <v>28</v>
      </c>
      <c r="AA6" s="1"/>
      <c r="AB6" s="1"/>
      <c r="AC6" s="1"/>
      <c r="AD6" s="1" t="s">
        <v>27</v>
      </c>
      <c r="AE6" s="1" t="s">
        <v>27</v>
      </c>
      <c r="AF6" s="1" t="s">
        <v>28</v>
      </c>
      <c r="AG6" s="1"/>
      <c r="AH6" s="1"/>
      <c r="AI6" s="1"/>
      <c r="AJ6" s="1" t="s">
        <v>27</v>
      </c>
      <c r="AK6" s="1" t="s">
        <v>27</v>
      </c>
      <c r="AL6" s="1" t="s">
        <v>28</v>
      </c>
      <c r="AM6" s="1"/>
      <c r="AN6" s="1"/>
      <c r="AO6" s="1"/>
      <c r="AP6" s="1" t="s">
        <v>27</v>
      </c>
      <c r="AQ6" s="1" t="s">
        <v>27</v>
      </c>
      <c r="AR6" s="1" t="s">
        <v>28</v>
      </c>
      <c r="AS6" s="1"/>
    </row>
    <row r="7" spans="1:45" x14ac:dyDescent="0.3">
      <c r="A7">
        <v>1</v>
      </c>
      <c r="B7">
        <v>26.37</v>
      </c>
      <c r="C7" s="8">
        <f t="shared" ref="C7:C14" si="0">($B$17)*(B7)+$B$16</f>
        <v>2.4854166656843937</v>
      </c>
      <c r="D7" s="8">
        <f>(C7-$E$2)^2</f>
        <v>56.318771021687546</v>
      </c>
      <c r="E7" s="8"/>
      <c r="F7" s="38">
        <v>1</v>
      </c>
      <c r="G7">
        <v>23.21</v>
      </c>
      <c r="H7" s="8">
        <f t="shared" ref="H7:H14" si="1">($G$17)*(G7)+$G$16</f>
        <v>7.0874999920001471</v>
      </c>
      <c r="I7" s="8">
        <f>(H7-$E$2)^2</f>
        <v>8.4245062964391479</v>
      </c>
      <c r="J7" s="8"/>
      <c r="K7" s="38">
        <v>1</v>
      </c>
      <c r="L7">
        <v>23.27</v>
      </c>
      <c r="M7" s="8">
        <f t="shared" ref="M7:M14" si="2">($L$17)*(L7)+$L$16</f>
        <v>7.4691666666613834</v>
      </c>
      <c r="N7" s="8">
        <f>(M7-$E$2)^2</f>
        <v>6.354600694471082</v>
      </c>
      <c r="O7" s="8"/>
      <c r="P7" s="8"/>
      <c r="Q7" s="38">
        <v>1</v>
      </c>
      <c r="R7" s="8">
        <v>23.51</v>
      </c>
      <c r="S7" s="8">
        <f t="shared" ref="S7:S14" si="3">($R$17)*(R7)+$R$16</f>
        <v>7.4987475674596702</v>
      </c>
      <c r="T7" s="8">
        <f>(S7-$E$2)^2</f>
        <v>6.2063386826381119</v>
      </c>
      <c r="W7">
        <v>1</v>
      </c>
      <c r="X7">
        <v>31.94</v>
      </c>
      <c r="Y7" s="8">
        <f t="shared" ref="Y7:Y14" si="4">($X$17)*(X7)+$X$16</f>
        <v>-1.1970833772909941</v>
      </c>
      <c r="Z7" s="8">
        <f>(Y7-$E$2)^2</f>
        <v>125.15083449046048</v>
      </c>
      <c r="AA7" s="8"/>
      <c r="AB7" s="8"/>
      <c r="AC7" s="38">
        <v>1</v>
      </c>
      <c r="AD7">
        <v>25.66</v>
      </c>
      <c r="AE7" s="8">
        <f t="shared" ref="AE7:AE14" si="5">($AD$17)*(AD7)+$AD$16</f>
        <v>5.6941666463483251</v>
      </c>
      <c r="AF7" s="8">
        <f>(AE7-$E$2)^2</f>
        <v>18.454184202346198</v>
      </c>
      <c r="AG7" s="8"/>
      <c r="AH7" s="8"/>
      <c r="AI7" s="38">
        <v>1</v>
      </c>
      <c r="AJ7">
        <v>25.36</v>
      </c>
      <c r="AK7" s="8">
        <f t="shared" ref="AK7:AK14" si="6">($AJ$17)*(AJ7)+$AJ$16</f>
        <v>6.464166665819711</v>
      </c>
      <c r="AL7" s="8">
        <f>(AK7-$E$2)^2</f>
        <v>12.431500700416896</v>
      </c>
      <c r="AM7" s="8"/>
      <c r="AN7" s="8"/>
      <c r="AO7" s="38">
        <v>1</v>
      </c>
      <c r="AP7">
        <v>25.42</v>
      </c>
      <c r="AQ7" s="8">
        <f t="shared" ref="AQ7:AQ14" si="7">($AP$17)*(AP7)+$AP$16</f>
        <v>6.5070832686790041</v>
      </c>
      <c r="AR7" s="8">
        <f>(AQ7-$E$2)^2</f>
        <v>12.130708957315731</v>
      </c>
    </row>
    <row r="8" spans="1:45" x14ac:dyDescent="0.3">
      <c r="A8">
        <v>2</v>
      </c>
      <c r="B8">
        <v>20.75</v>
      </c>
      <c r="C8" s="8">
        <f t="shared" si="0"/>
        <v>8.1054166656843947</v>
      </c>
      <c r="D8" s="8">
        <f>(C8-$F$2)^2</f>
        <v>1.0514793382633014</v>
      </c>
      <c r="E8" s="8"/>
      <c r="F8" s="38">
        <v>2</v>
      </c>
      <c r="G8">
        <v>22.75</v>
      </c>
      <c r="H8" s="8">
        <f t="shared" si="1"/>
        <v>7.547499992000148</v>
      </c>
      <c r="I8" s="8">
        <f>(H8-$F$2)^2</f>
        <v>0.21855624252013836</v>
      </c>
      <c r="J8" s="8"/>
      <c r="K8" s="38">
        <v>2</v>
      </c>
      <c r="L8">
        <v>23.22</v>
      </c>
      <c r="M8" s="8">
        <f t="shared" si="2"/>
        <v>7.5191666666613841</v>
      </c>
      <c r="N8" s="8">
        <f>(M8-$F$2)^2</f>
        <v>0.19286736110647121</v>
      </c>
      <c r="O8" s="8"/>
      <c r="P8" s="8"/>
      <c r="Q8" s="38">
        <v>2</v>
      </c>
      <c r="R8" s="8">
        <v>23.49</v>
      </c>
      <c r="S8" s="8">
        <f t="shared" si="3"/>
        <v>7.5187475674596733</v>
      </c>
      <c r="T8" s="8">
        <f>(S8-$F$2)^2</f>
        <v>0.19249942795178052</v>
      </c>
      <c r="W8">
        <v>2</v>
      </c>
      <c r="X8">
        <v>22.06</v>
      </c>
      <c r="Y8" s="8">
        <f t="shared" si="4"/>
        <v>8.6829166227090084</v>
      </c>
      <c r="Z8" s="8">
        <f>(Y8-$F$2)^2</f>
        <v>2.5693416993568534</v>
      </c>
      <c r="AA8" s="8"/>
      <c r="AB8" s="8"/>
      <c r="AC8" s="38">
        <v>2</v>
      </c>
      <c r="AD8">
        <v>23.47</v>
      </c>
      <c r="AE8" s="8">
        <f t="shared" si="5"/>
        <v>7.8841666463483264</v>
      </c>
      <c r="AF8" s="8">
        <f>(AE8-$F$2)^2</f>
        <v>0.64668399509911423</v>
      </c>
      <c r="AG8" s="8"/>
      <c r="AH8" s="8"/>
      <c r="AI8" s="38">
        <v>2</v>
      </c>
      <c r="AJ8">
        <v>24.03</v>
      </c>
      <c r="AK8" s="8">
        <f t="shared" si="6"/>
        <v>7.7941666658197093</v>
      </c>
      <c r="AL8" s="8">
        <f>(AK8-$F$2)^2</f>
        <v>0.5100340265680402</v>
      </c>
      <c r="AM8" s="8"/>
      <c r="AN8" s="8"/>
      <c r="AO8" s="38">
        <v>2</v>
      </c>
      <c r="AP8">
        <v>24.13</v>
      </c>
      <c r="AQ8" s="8">
        <f t="shared" si="7"/>
        <v>7.7970832686790068</v>
      </c>
      <c r="AR8" s="8">
        <f>(AQ8-$F$2)^2</f>
        <v>0.51420841421936858</v>
      </c>
    </row>
    <row r="9" spans="1:45" x14ac:dyDescent="0.3">
      <c r="A9">
        <v>3</v>
      </c>
      <c r="B9" s="8">
        <v>21.21</v>
      </c>
      <c r="C9" s="8">
        <f t="shared" si="0"/>
        <v>7.6454166656843938</v>
      </c>
      <c r="D9" s="8">
        <f>(C9-$G$2)^2</f>
        <v>5.0418960025332193</v>
      </c>
      <c r="E9" s="8"/>
      <c r="F9" s="38">
        <v>3</v>
      </c>
      <c r="G9">
        <v>23.18</v>
      </c>
      <c r="H9" s="8">
        <f t="shared" si="1"/>
        <v>7.1174999920001483</v>
      </c>
      <c r="I9" s="8">
        <f>(H9-$G$2)^2</f>
        <v>2.9498062225205079</v>
      </c>
      <c r="J9" s="8"/>
      <c r="K9" s="38">
        <v>3</v>
      </c>
      <c r="L9">
        <v>23.64</v>
      </c>
      <c r="M9" s="8">
        <f t="shared" si="2"/>
        <v>7.0991666666613824</v>
      </c>
      <c r="N9" s="8">
        <f>(M9-$G$2)^2</f>
        <v>2.8871673610931521</v>
      </c>
      <c r="O9" s="8"/>
      <c r="P9" s="8"/>
      <c r="Q9" s="38">
        <v>3</v>
      </c>
      <c r="R9" s="8">
        <v>23.91</v>
      </c>
      <c r="S9" s="8">
        <f t="shared" si="3"/>
        <v>7.0987475674596716</v>
      </c>
      <c r="T9" s="8">
        <f>(S9-$G$2)^2</f>
        <v>2.8857432979501505</v>
      </c>
      <c r="W9">
        <v>3</v>
      </c>
      <c r="X9">
        <v>23.19</v>
      </c>
      <c r="Y9" s="8">
        <f t="shared" si="4"/>
        <v>7.5529166227090059</v>
      </c>
      <c r="Z9" s="8">
        <f>(Y9-$G$2)^2</f>
        <v>4.6350499843367503</v>
      </c>
      <c r="AA9" s="8"/>
      <c r="AB9" s="8"/>
      <c r="AC9" s="38">
        <v>3</v>
      </c>
      <c r="AD9">
        <v>24.23</v>
      </c>
      <c r="AE9" s="8">
        <f t="shared" si="5"/>
        <v>7.1241666463483249</v>
      </c>
      <c r="AF9" s="8">
        <f>(AE9-$G$2)^2</f>
        <v>2.9727506243800281</v>
      </c>
      <c r="AG9" s="8"/>
      <c r="AH9" s="8"/>
      <c r="AI9" s="38">
        <v>3</v>
      </c>
      <c r="AJ9">
        <v>24.74</v>
      </c>
      <c r="AK9" s="8">
        <f t="shared" si="6"/>
        <v>7.084166665819712</v>
      </c>
      <c r="AL9" s="8">
        <f>(AK9-$G$2)^2</f>
        <v>2.8364173582582843</v>
      </c>
      <c r="AM9" s="8"/>
      <c r="AN9" s="8"/>
      <c r="AO9" s="38">
        <v>3</v>
      </c>
      <c r="AP9">
        <v>24.84</v>
      </c>
      <c r="AQ9" s="8">
        <f t="shared" si="7"/>
        <v>7.087083268679006</v>
      </c>
      <c r="AR9" s="8">
        <f>(AQ9-$G$2)^2</f>
        <v>2.8462499554566376</v>
      </c>
    </row>
    <row r="10" spans="1:45" x14ac:dyDescent="0.3">
      <c r="A10">
        <v>4</v>
      </c>
      <c r="B10" s="8">
        <v>21.61</v>
      </c>
      <c r="C10" s="8">
        <f t="shared" si="0"/>
        <v>7.2454166656843952</v>
      </c>
      <c r="D10" s="8">
        <f>(C10-$H$2)^2</f>
        <v>1.1139043382043656</v>
      </c>
      <c r="E10" s="8"/>
      <c r="F10" s="38">
        <v>4</v>
      </c>
      <c r="G10">
        <v>23.49</v>
      </c>
      <c r="H10" s="8">
        <f t="shared" si="1"/>
        <v>6.8074999920001495</v>
      </c>
      <c r="I10" s="8">
        <f>(H10-$H$2)^2</f>
        <v>0.38130624012018427</v>
      </c>
      <c r="J10" s="8"/>
      <c r="K10" s="38">
        <v>4</v>
      </c>
      <c r="L10">
        <v>23.93</v>
      </c>
      <c r="M10" s="8">
        <f t="shared" si="2"/>
        <v>6.8091666666613833</v>
      </c>
      <c r="N10" s="8">
        <f>(M10-$H$2)^2</f>
        <v>0.38336736110456798</v>
      </c>
      <c r="O10" s="8"/>
      <c r="P10" s="8"/>
      <c r="Q10" s="38">
        <v>4</v>
      </c>
      <c r="R10" s="8">
        <v>24.2</v>
      </c>
      <c r="S10" s="8">
        <f t="shared" si="3"/>
        <v>6.8087475674596725</v>
      </c>
      <c r="T10" s="8">
        <f>(S10-$H$2)^2</f>
        <v>0.38284855223726144</v>
      </c>
      <c r="W10">
        <v>4</v>
      </c>
      <c r="X10">
        <v>23.46</v>
      </c>
      <c r="Y10" s="8">
        <f t="shared" si="4"/>
        <v>7.2829166227090063</v>
      </c>
      <c r="Z10" s="8">
        <f>(Y10-$H$2)^2</f>
        <v>1.1944667441936596</v>
      </c>
      <c r="AA10" s="8"/>
      <c r="AB10" s="8"/>
      <c r="AC10" s="38">
        <v>4</v>
      </c>
      <c r="AD10">
        <v>24.75</v>
      </c>
      <c r="AE10" s="8">
        <f t="shared" si="5"/>
        <v>6.6041666463483253</v>
      </c>
      <c r="AF10" s="8">
        <f>(AE10-$H$2)^2</f>
        <v>0.17153401094741844</v>
      </c>
      <c r="AG10" s="8"/>
      <c r="AH10" s="8"/>
      <c r="AI10" s="38">
        <v>4</v>
      </c>
      <c r="AJ10">
        <v>25.24</v>
      </c>
      <c r="AK10" s="8">
        <f t="shared" si="6"/>
        <v>6.584166665819712</v>
      </c>
      <c r="AL10" s="8">
        <f>(AK10-$H$2)^2</f>
        <v>0.15536736044342819</v>
      </c>
      <c r="AM10" s="8"/>
      <c r="AN10" s="8"/>
      <c r="AO10" s="38">
        <v>4</v>
      </c>
      <c r="AP10">
        <v>25.35</v>
      </c>
      <c r="AQ10" s="8">
        <f t="shared" si="7"/>
        <v>6.5770832686790044</v>
      </c>
      <c r="AR10" s="8">
        <f>(AQ10-$H$2)^2</f>
        <v>0.14983345689122199</v>
      </c>
    </row>
    <row r="11" spans="1:45" x14ac:dyDescent="0.3">
      <c r="A11">
        <v>5</v>
      </c>
      <c r="B11" s="8">
        <v>26.1</v>
      </c>
      <c r="C11" s="8">
        <f t="shared" si="0"/>
        <v>2.7554166656843933</v>
      </c>
      <c r="D11" s="8">
        <f>(C11-$I$2)^2</f>
        <v>0.39010434150480083</v>
      </c>
      <c r="E11" s="8"/>
      <c r="F11" s="38">
        <v>5</v>
      </c>
      <c r="G11">
        <v>28.24</v>
      </c>
      <c r="H11" s="8">
        <f t="shared" si="1"/>
        <v>2.0574999920001495</v>
      </c>
      <c r="I11" s="8">
        <f>(H11-$I$2)^2</f>
        <v>1.7490062711596042</v>
      </c>
      <c r="J11" s="8"/>
      <c r="K11" s="38">
        <v>5</v>
      </c>
      <c r="L11">
        <v>28.76</v>
      </c>
      <c r="M11" s="8">
        <f t="shared" si="2"/>
        <v>1.9791666666613814</v>
      </c>
      <c r="N11" s="8">
        <f>(M11-$I$2)^2</f>
        <v>1.9623340277925849</v>
      </c>
      <c r="O11" s="8"/>
      <c r="P11" s="8"/>
      <c r="Q11" s="38">
        <v>5</v>
      </c>
      <c r="R11" s="8">
        <v>29.04</v>
      </c>
      <c r="S11" s="8">
        <f t="shared" si="3"/>
        <v>1.9687475674596726</v>
      </c>
      <c r="T11" s="8">
        <f>(S11-$I$2)^2</f>
        <v>1.9916334283509911</v>
      </c>
      <c r="W11">
        <v>5</v>
      </c>
      <c r="X11">
        <v>26.77</v>
      </c>
      <c r="Y11" s="8">
        <f t="shared" si="4"/>
        <v>3.9729166227090076</v>
      </c>
      <c r="Z11" s="8">
        <f>(Y11-$I$2)^2</f>
        <v>0.35155012148465575</v>
      </c>
      <c r="AA11" s="8"/>
      <c r="AB11" s="8"/>
      <c r="AC11" s="38">
        <v>5</v>
      </c>
      <c r="AD11">
        <v>28.71</v>
      </c>
      <c r="AE11" s="8">
        <f t="shared" si="5"/>
        <v>2.6441666463483244</v>
      </c>
      <c r="AF11" s="8">
        <f>(AE11-$I$2)^2</f>
        <v>0.54145072434627173</v>
      </c>
      <c r="AG11" s="8"/>
      <c r="AH11" s="8"/>
      <c r="AI11" s="38">
        <v>5</v>
      </c>
      <c r="AJ11">
        <v>29.35</v>
      </c>
      <c r="AK11" s="8">
        <f t="shared" si="6"/>
        <v>2.474166665819709</v>
      </c>
      <c r="AL11" s="8">
        <f>(AK11-$I$2)^2</f>
        <v>0.82053402931218256</v>
      </c>
      <c r="AM11" s="8"/>
      <c r="AN11" s="8"/>
      <c r="AO11" s="38">
        <v>5</v>
      </c>
      <c r="AP11">
        <v>29.47</v>
      </c>
      <c r="AQ11" s="8">
        <f t="shared" si="7"/>
        <v>2.4570832686790069</v>
      </c>
      <c r="AR11" s="8">
        <f>(AQ11-$I$2)^2</f>
        <v>0.85177529295222587</v>
      </c>
    </row>
    <row r="12" spans="1:45" x14ac:dyDescent="0.3">
      <c r="A12" s="14" t="s">
        <v>29</v>
      </c>
      <c r="B12" s="8">
        <f>AVERAGE(25.08,26.78,27.51)</f>
        <v>26.456666666666667</v>
      </c>
      <c r="C12" s="8">
        <f t="shared" si="0"/>
        <v>2.3987499990177277</v>
      </c>
      <c r="D12" s="8">
        <f>(C12-$J$2)^2</f>
        <v>0.90012656063613838</v>
      </c>
      <c r="E12" s="8"/>
      <c r="F12" s="17" t="s">
        <v>29</v>
      </c>
      <c r="G12" s="8">
        <f>AVERAGE(27.8,28.89,29.61)</f>
        <v>28.766666666666666</v>
      </c>
      <c r="H12" s="8">
        <f t="shared" si="1"/>
        <v>1.5308333253334823</v>
      </c>
      <c r="I12" s="8">
        <f>(H12-$J$2)^2</f>
        <v>6.5340264844685929E-3</v>
      </c>
      <c r="J12" s="8"/>
      <c r="K12" s="17" t="s">
        <v>29</v>
      </c>
      <c r="L12" s="8">
        <f>AVERAGE(28.41,29.42,30.14)</f>
        <v>29.323333333333334</v>
      </c>
      <c r="M12" s="8">
        <f t="shared" si="2"/>
        <v>1.4158333333280488</v>
      </c>
      <c r="N12" s="8">
        <f>(M12-$J$2)^2</f>
        <v>1.1673611114722154E-3</v>
      </c>
      <c r="O12" s="8"/>
      <c r="P12" s="8"/>
      <c r="Q12" s="17" t="s">
        <v>29</v>
      </c>
      <c r="R12" s="8">
        <f>AVERAGE(28.68,29.7,30.42)</f>
        <v>29.599999999999998</v>
      </c>
      <c r="S12" s="8">
        <f t="shared" si="3"/>
        <v>1.4087475674596739</v>
      </c>
      <c r="T12" s="8">
        <f>(S12-$J$2)^2</f>
        <v>1.701763190494153E-3</v>
      </c>
      <c r="W12" s="14" t="s">
        <v>29</v>
      </c>
      <c r="X12" s="8">
        <f>AVERAGE(25.79,28.03,28.43)</f>
        <v>27.416666666666668</v>
      </c>
      <c r="Y12" s="8">
        <f t="shared" si="4"/>
        <v>3.3262499560423393</v>
      </c>
      <c r="Z12" s="8">
        <f>(Y12-$J$2)^2</f>
        <v>3.5203138975488804</v>
      </c>
      <c r="AA12" s="8"/>
      <c r="AB12" s="8"/>
      <c r="AC12" s="17" t="s">
        <v>29</v>
      </c>
      <c r="AD12" s="8">
        <f>AVERAGE(28.09,29.83,30.15)</f>
        <v>29.356666666666666</v>
      </c>
      <c r="AE12" s="8">
        <f t="shared" si="5"/>
        <v>1.9974999796816597</v>
      </c>
      <c r="AF12" s="8">
        <f>(AE12-$J$2)^2</f>
        <v>0.29975622775141786</v>
      </c>
      <c r="AG12" s="8"/>
      <c r="AH12" s="8"/>
      <c r="AI12" s="17" t="s">
        <v>29</v>
      </c>
      <c r="AJ12" s="8">
        <f>AVERAGE(28.79,30.47,30.8)</f>
        <v>30.02</v>
      </c>
      <c r="AK12" s="8">
        <f t="shared" si="6"/>
        <v>1.8041666658197109</v>
      </c>
      <c r="AL12" s="8">
        <f>(AK12-$J$2)^2</f>
        <v>0.12543402717785077</v>
      </c>
      <c r="AM12" s="8"/>
      <c r="AN12" s="8"/>
      <c r="AO12" s="17" t="s">
        <v>29</v>
      </c>
      <c r="AP12" s="8">
        <f>AVERAGE(28.9,30.58,30.92)</f>
        <v>30.133333333333336</v>
      </c>
      <c r="AQ12" s="8">
        <f t="shared" si="7"/>
        <v>1.7937499353456694</v>
      </c>
      <c r="AR12" s="8">
        <f>(AQ12-$J$2)^2</f>
        <v>0.11816401805015192</v>
      </c>
    </row>
    <row r="13" spans="1:45" x14ac:dyDescent="0.3">
      <c r="A13" s="2" t="s">
        <v>30</v>
      </c>
      <c r="B13" s="8">
        <f>AVERAGE(26.65,27,26.95)</f>
        <v>26.866666666666664</v>
      </c>
      <c r="C13" s="8">
        <f t="shared" si="0"/>
        <v>1.9887499990177311</v>
      </c>
      <c r="D13" s="8">
        <f>(C13-$K$2)^2</f>
        <v>0.88125156065579002</v>
      </c>
      <c r="E13" s="8"/>
      <c r="F13" s="18" t="s">
        <v>30</v>
      </c>
      <c r="G13" s="8">
        <f>AVERAGE(28.89,29.17,29.18)</f>
        <v>29.080000000000002</v>
      </c>
      <c r="H13" s="8">
        <f t="shared" si="1"/>
        <v>1.2174999920001461</v>
      </c>
      <c r="I13" s="8">
        <f>(H13-$K$2)^2</f>
        <v>2.8056247320049004E-2</v>
      </c>
      <c r="J13" s="8"/>
      <c r="K13" s="18" t="s">
        <v>30</v>
      </c>
      <c r="L13" s="8">
        <f>AVERAGE(29.41,29.7,29.7)</f>
        <v>29.603333333333335</v>
      </c>
      <c r="M13" s="8">
        <f t="shared" si="2"/>
        <v>1.1358333333280477</v>
      </c>
      <c r="N13" s="8">
        <f>(M13-$K$2)^2</f>
        <v>7.3673611102037361E-3</v>
      </c>
      <c r="O13" s="8"/>
      <c r="P13" s="8"/>
      <c r="Q13" s="18" t="s">
        <v>30</v>
      </c>
      <c r="R13" s="8">
        <f>AVERAGE(29.69,29.98,29.97)</f>
        <v>29.88</v>
      </c>
      <c r="S13" s="8">
        <f t="shared" si="3"/>
        <v>1.1287475674596728</v>
      </c>
      <c r="T13" s="8">
        <f>(S13-$K$2)^2</f>
        <v>6.2011793808157039E-3</v>
      </c>
      <c r="W13" s="2" t="s">
        <v>30</v>
      </c>
      <c r="X13" s="8">
        <f>AVERAGE(27.88,28.19,28.71)</f>
        <v>28.26</v>
      </c>
      <c r="Y13" s="8">
        <f t="shared" si="4"/>
        <v>2.4829166227090056</v>
      </c>
      <c r="Z13" s="8">
        <f>(Y13-$K$2)^2</f>
        <v>2.0532500476357827</v>
      </c>
      <c r="AA13" s="8"/>
      <c r="AB13" s="8"/>
      <c r="AC13" s="18" t="s">
        <v>30</v>
      </c>
      <c r="AD13" s="8">
        <f>AVERAGE(29.7,29.93,30.49)</f>
        <v>30.039999999999996</v>
      </c>
      <c r="AE13" s="8">
        <f t="shared" si="5"/>
        <v>1.3141666463483297</v>
      </c>
      <c r="AF13" s="8">
        <f>(AE13-$K$2)^2</f>
        <v>6.978401704292346E-2</v>
      </c>
      <c r="AG13" s="8"/>
      <c r="AH13" s="8"/>
      <c r="AI13" s="18" t="s">
        <v>30</v>
      </c>
      <c r="AJ13" s="8">
        <f>AVERAGE(30.31,30.54,31.1)</f>
        <v>30.649999999999995</v>
      </c>
      <c r="AK13" s="8">
        <f t="shared" si="6"/>
        <v>1.1741666658197154</v>
      </c>
      <c r="AL13" s="8">
        <f>(AK13-$K$2)^2</f>
        <v>1.541736090078487E-2</v>
      </c>
      <c r="AM13" s="8"/>
      <c r="AN13" s="8"/>
      <c r="AO13" s="18" t="s">
        <v>30</v>
      </c>
      <c r="AP13" s="8">
        <f>AVERAGE(30.42,30.65,31.21)</f>
        <v>30.76</v>
      </c>
      <c r="AQ13" s="8">
        <f t="shared" si="7"/>
        <v>1.1670832686790042</v>
      </c>
      <c r="AR13" s="8">
        <f>(AQ13-$K$2)^2</f>
        <v>1.3708491804559887E-2</v>
      </c>
    </row>
    <row r="14" spans="1:45" x14ac:dyDescent="0.3">
      <c r="A14" s="13" t="s">
        <v>31</v>
      </c>
      <c r="B14" s="8">
        <f>AVERAGE(27.06,25.95,26.55)</f>
        <v>26.52</v>
      </c>
      <c r="C14" s="8">
        <f t="shared" si="0"/>
        <v>2.3354166656843951</v>
      </c>
      <c r="D14" s="8">
        <f>(C14-$L$2)^2</f>
        <v>3.668821003181526</v>
      </c>
      <c r="E14" s="8"/>
      <c r="F14" s="19" t="s">
        <v>31</v>
      </c>
      <c r="G14" s="8">
        <f>AVERAGE(29.27,28.14,28.7)</f>
        <v>28.703333333333333</v>
      </c>
      <c r="H14" s="8">
        <f t="shared" si="1"/>
        <v>1.5941666586668148</v>
      </c>
      <c r="I14" s="8">
        <f>(H14-$L$2)^2</f>
        <v>1.3786673423247926</v>
      </c>
      <c r="J14" s="8"/>
      <c r="K14" s="19" t="s">
        <v>31</v>
      </c>
      <c r="L14" s="8">
        <f>AVERAGE(29.79,28.63,29.2)</f>
        <v>29.206666666666667</v>
      </c>
      <c r="M14" s="8">
        <f t="shared" si="2"/>
        <v>1.532499999994716</v>
      </c>
      <c r="N14" s="8">
        <f>(M14-$L$2)^2</f>
        <v>1.2376562499882433</v>
      </c>
      <c r="O14" s="8"/>
      <c r="P14" s="8"/>
      <c r="Q14" s="19" t="s">
        <v>31</v>
      </c>
      <c r="R14" s="8">
        <f>AVERAGE(30.06,28.91,29.47)</f>
        <v>29.48</v>
      </c>
      <c r="S14" s="8">
        <f t="shared" si="3"/>
        <v>1.5287475674596713</v>
      </c>
      <c r="T14" s="8">
        <f>(S14-$L$2)^2</f>
        <v>1.2293211683477385</v>
      </c>
      <c r="W14" s="13" t="s">
        <v>31</v>
      </c>
      <c r="X14" s="8">
        <f>AVERAGE(28.55,27.12,27.99)</f>
        <v>27.886666666666667</v>
      </c>
      <c r="Y14" s="8">
        <f t="shared" si="4"/>
        <v>2.8562499560423404</v>
      </c>
      <c r="Z14" s="8">
        <f>(Y14-$L$2)^2</f>
        <v>5.9353138483163059</v>
      </c>
      <c r="AA14" s="8"/>
      <c r="AB14" s="8"/>
      <c r="AC14" s="19" t="s">
        <v>31</v>
      </c>
      <c r="AD14" s="8">
        <f>AVERAGE(30.37,28.94,29.66)</f>
        <v>29.656666666666666</v>
      </c>
      <c r="AE14" s="8">
        <f t="shared" si="5"/>
        <v>1.697499979681659</v>
      </c>
      <c r="AF14" s="8">
        <f>(AE14-$L$2)^2</f>
        <v>1.6320061980866394</v>
      </c>
      <c r="AG14" s="8"/>
      <c r="AH14" s="8"/>
      <c r="AI14" s="19" t="s">
        <v>31</v>
      </c>
      <c r="AJ14" s="8">
        <f>AVERAGE(30.96,29.53,30.24)</f>
        <v>30.243333333333336</v>
      </c>
      <c r="AK14" s="8">
        <f t="shared" si="6"/>
        <v>1.5808333324863746</v>
      </c>
      <c r="AL14" s="8">
        <f>(AK14-$L$2)^2</f>
        <v>1.3475340258114221</v>
      </c>
      <c r="AM14" s="8"/>
      <c r="AN14" s="8"/>
      <c r="AO14" s="19" t="s">
        <v>31</v>
      </c>
      <c r="AP14" s="8">
        <f>AVERAGE(31.07,29.64,30.35)</f>
        <v>30.353333333333335</v>
      </c>
      <c r="AQ14" s="8">
        <f t="shared" si="7"/>
        <v>1.5737499353456705</v>
      </c>
      <c r="AR14" s="8">
        <f>(AQ14-$L$2)^2</f>
        <v>1.331138913310139</v>
      </c>
    </row>
    <row r="15" spans="1:45" x14ac:dyDescent="0.3">
      <c r="B15" s="8"/>
      <c r="C15" s="8"/>
      <c r="D15" s="8"/>
      <c r="E15" s="8"/>
      <c r="F15" s="8"/>
      <c r="G15" s="8"/>
      <c r="H15" s="21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5" x14ac:dyDescent="0.3">
      <c r="A16" s="1" t="s">
        <v>32</v>
      </c>
      <c r="B16" s="8">
        <v>28.855416665684395</v>
      </c>
      <c r="C16" s="21" t="s">
        <v>33</v>
      </c>
      <c r="D16" s="21" t="s">
        <v>34</v>
      </c>
      <c r="E16" s="8"/>
      <c r="F16" s="21" t="s">
        <v>32</v>
      </c>
      <c r="G16" s="8">
        <v>30.297499992000148</v>
      </c>
      <c r="H16" s="21" t="s">
        <v>33</v>
      </c>
      <c r="I16" s="21" t="s">
        <v>34</v>
      </c>
      <c r="J16" s="8"/>
      <c r="K16" s="21" t="s">
        <v>32</v>
      </c>
      <c r="L16" s="8">
        <v>30.739166666661383</v>
      </c>
      <c r="M16" s="21" t="s">
        <v>33</v>
      </c>
      <c r="N16" s="21" t="s">
        <v>34</v>
      </c>
      <c r="O16" s="8"/>
      <c r="P16" s="8"/>
      <c r="Q16" s="21" t="s">
        <v>32</v>
      </c>
      <c r="R16" s="8">
        <v>31.008747567459672</v>
      </c>
      <c r="S16" s="21" t="s">
        <v>33</v>
      </c>
      <c r="T16" s="21" t="s">
        <v>34</v>
      </c>
      <c r="W16" s="1" t="s">
        <v>32</v>
      </c>
      <c r="X16" s="8">
        <v>30.742916622709007</v>
      </c>
      <c r="Y16" s="8" t="s">
        <v>33</v>
      </c>
      <c r="Z16" s="8" t="s">
        <v>34</v>
      </c>
      <c r="AA16" s="8"/>
      <c r="AB16" s="8"/>
      <c r="AC16" s="21" t="s">
        <v>32</v>
      </c>
      <c r="AD16" s="8">
        <v>31.354166646348325</v>
      </c>
      <c r="AE16" s="21" t="s">
        <v>33</v>
      </c>
      <c r="AF16" s="21" t="s">
        <v>34</v>
      </c>
      <c r="AG16" s="8"/>
      <c r="AH16" s="8"/>
      <c r="AI16" s="21" t="s">
        <v>32</v>
      </c>
      <c r="AJ16" s="8">
        <v>31.82416666581971</v>
      </c>
      <c r="AK16" s="21" t="s">
        <v>33</v>
      </c>
      <c r="AL16" s="21" t="s">
        <v>34</v>
      </c>
      <c r="AM16" s="8"/>
      <c r="AN16" s="8"/>
      <c r="AO16" s="21" t="s">
        <v>32</v>
      </c>
      <c r="AP16" s="8">
        <v>31.927083268679006</v>
      </c>
      <c r="AQ16" s="21" t="s">
        <v>33</v>
      </c>
      <c r="AR16" s="21" t="s">
        <v>34</v>
      </c>
    </row>
    <row r="17" spans="1:51" x14ac:dyDescent="0.3">
      <c r="A17" s="1" t="s">
        <v>35</v>
      </c>
      <c r="B17" s="8">
        <v>-1</v>
      </c>
      <c r="C17" s="8"/>
      <c r="D17" s="8">
        <f>SQRT(SUM(D7:D14)/COUNT(D7:D14))</f>
        <v>2.9446212440368851</v>
      </c>
      <c r="E17" s="8"/>
      <c r="F17" s="21" t="s">
        <v>35</v>
      </c>
      <c r="G17" s="8">
        <v>-1</v>
      </c>
      <c r="H17" s="8"/>
      <c r="I17" s="8">
        <f>SQRT(SUM(I7:I14)/COUNT(I7:I14))</f>
        <v>1.3755198512239333</v>
      </c>
      <c r="J17" s="8"/>
      <c r="K17" s="21" t="s">
        <v>35</v>
      </c>
      <c r="L17" s="8">
        <v>-1</v>
      </c>
      <c r="M17" s="8"/>
      <c r="N17" s="8">
        <f>SQRT(SUM(N7:N14)/COUNT(N7:N14))</f>
        <v>1.2760548468707065</v>
      </c>
      <c r="O17" s="8"/>
      <c r="P17" s="8"/>
      <c r="Q17" s="21" t="s">
        <v>35</v>
      </c>
      <c r="R17" s="8">
        <v>-1</v>
      </c>
      <c r="S17" s="8"/>
      <c r="T17" s="8">
        <f>SQRT(SUM(T7:T14)/COUNT(T7:T14))</f>
        <v>1.2696597723429366</v>
      </c>
      <c r="W17" s="1" t="s">
        <v>35</v>
      </c>
      <c r="X17" s="8">
        <v>-1</v>
      </c>
      <c r="Y17" s="8"/>
      <c r="Z17" s="8">
        <f>SQRT(SUM(Z7:Z14)/COUNT(Z7:Z14))</f>
        <v>4.2633631213124064</v>
      </c>
      <c r="AA17" s="8"/>
      <c r="AB17" s="8"/>
      <c r="AC17" s="21" t="s">
        <v>35</v>
      </c>
      <c r="AD17" s="8">
        <v>-1</v>
      </c>
      <c r="AE17" s="8"/>
      <c r="AF17" s="8">
        <f>SQRT(SUM(AF7:AF14)/COUNT(AF7:AF14))</f>
        <v>1.7602609891717766</v>
      </c>
      <c r="AG17" s="8"/>
      <c r="AH17" s="8"/>
      <c r="AI17" s="21" t="s">
        <v>35</v>
      </c>
      <c r="AJ17" s="8">
        <v>-1</v>
      </c>
      <c r="AK17" s="8"/>
      <c r="AL17" s="8">
        <f>SQRT(SUM(AL7:AL14)/COUNT(AL7:AL14))</f>
        <v>1.5100595554848528</v>
      </c>
      <c r="AM17" s="8"/>
      <c r="AN17" s="8"/>
      <c r="AO17" s="21" t="s">
        <v>35</v>
      </c>
      <c r="AP17" s="8">
        <v>-1</v>
      </c>
      <c r="AQ17" s="8"/>
      <c r="AR17" s="8">
        <f>SQRT(SUM(AR7:AR14)/COUNT(AR7:AR14))</f>
        <v>1.4981566798903259</v>
      </c>
    </row>
    <row r="18" spans="1:51" x14ac:dyDescent="0.3">
      <c r="A18" s="1"/>
      <c r="W18" s="1"/>
      <c r="X18" s="8"/>
      <c r="Y18" s="8"/>
      <c r="Z18" s="8"/>
      <c r="AA18" s="8"/>
      <c r="AB18" s="8"/>
      <c r="AC18" s="21"/>
      <c r="AD18" s="8"/>
      <c r="AE18" s="8"/>
      <c r="AF18" s="8"/>
      <c r="AG18" s="8"/>
      <c r="AH18" s="8"/>
      <c r="AI18" s="21"/>
      <c r="AJ18" s="8"/>
      <c r="AK18" s="8"/>
      <c r="AL18" s="8"/>
      <c r="AM18" s="8"/>
      <c r="AN18" s="8"/>
      <c r="AO18" s="21"/>
      <c r="AP18" s="8"/>
      <c r="AQ18" s="8"/>
      <c r="AR18" s="8"/>
    </row>
    <row r="19" spans="1:51" x14ac:dyDescent="0.3">
      <c r="A19" s="1" t="s">
        <v>11</v>
      </c>
      <c r="B19" s="5" t="s">
        <v>61</v>
      </c>
      <c r="C19" s="7" t="s">
        <v>37</v>
      </c>
      <c r="F19" s="1" t="s">
        <v>11</v>
      </c>
      <c r="G19" s="5" t="s">
        <v>61</v>
      </c>
      <c r="H19" s="7" t="s">
        <v>14</v>
      </c>
      <c r="K19" s="1" t="s">
        <v>11</v>
      </c>
      <c r="L19" s="5" t="s">
        <v>61</v>
      </c>
      <c r="M19" s="7" t="s">
        <v>15</v>
      </c>
      <c r="Q19" s="1" t="s">
        <v>11</v>
      </c>
      <c r="R19" s="5" t="s">
        <v>61</v>
      </c>
      <c r="S19" s="7" t="s">
        <v>16</v>
      </c>
      <c r="W19" s="1" t="s">
        <v>11</v>
      </c>
      <c r="X19" s="25" t="s">
        <v>61</v>
      </c>
      <c r="Y19" s="26" t="s">
        <v>38</v>
      </c>
      <c r="Z19" s="8"/>
      <c r="AA19" s="8"/>
      <c r="AB19" s="8"/>
      <c r="AC19" s="21" t="s">
        <v>11</v>
      </c>
      <c r="AD19" s="25" t="s">
        <v>61</v>
      </c>
      <c r="AE19" s="26" t="s">
        <v>18</v>
      </c>
      <c r="AF19" s="8"/>
      <c r="AG19" s="8"/>
      <c r="AH19" s="8"/>
      <c r="AI19" s="21" t="s">
        <v>11</v>
      </c>
      <c r="AJ19" s="25" t="s">
        <v>61</v>
      </c>
      <c r="AK19" s="26" t="s">
        <v>19</v>
      </c>
      <c r="AL19" s="8"/>
      <c r="AM19" s="8"/>
      <c r="AN19" s="8"/>
      <c r="AO19" s="21" t="s">
        <v>11</v>
      </c>
      <c r="AP19" s="25" t="s">
        <v>61</v>
      </c>
      <c r="AQ19" s="26" t="s">
        <v>20</v>
      </c>
      <c r="AR19" s="8"/>
    </row>
    <row r="20" spans="1:51" x14ac:dyDescent="0.3">
      <c r="A20" s="1" t="s">
        <v>21</v>
      </c>
      <c r="B20" s="1" t="s">
        <v>25</v>
      </c>
      <c r="C20" s="1" t="s">
        <v>26</v>
      </c>
      <c r="D20" s="1" t="s">
        <v>24</v>
      </c>
      <c r="E20" s="1"/>
      <c r="F20" s="1" t="s">
        <v>21</v>
      </c>
      <c r="G20" s="1" t="s">
        <v>25</v>
      </c>
      <c r="H20" s="1" t="s">
        <v>26</v>
      </c>
      <c r="I20" s="1" t="s">
        <v>24</v>
      </c>
      <c r="J20" s="1"/>
      <c r="K20" s="1" t="s">
        <v>21</v>
      </c>
      <c r="L20" s="1" t="s">
        <v>25</v>
      </c>
      <c r="M20" s="1" t="s">
        <v>26</v>
      </c>
      <c r="N20" s="1" t="s">
        <v>24</v>
      </c>
      <c r="O20" s="1"/>
      <c r="P20" s="1"/>
      <c r="Q20" s="1" t="s">
        <v>21</v>
      </c>
      <c r="R20" s="1" t="s">
        <v>25</v>
      </c>
      <c r="S20" s="1" t="s">
        <v>26</v>
      </c>
      <c r="T20" s="1" t="s">
        <v>24</v>
      </c>
      <c r="U20" s="1"/>
      <c r="V20" s="1"/>
      <c r="W20" s="1" t="s">
        <v>21</v>
      </c>
      <c r="X20" s="21" t="s">
        <v>25</v>
      </c>
      <c r="Y20" s="21" t="s">
        <v>26</v>
      </c>
      <c r="Z20" s="21" t="s">
        <v>24</v>
      </c>
      <c r="AA20" s="21"/>
      <c r="AB20" s="21"/>
      <c r="AC20" s="21" t="s">
        <v>21</v>
      </c>
      <c r="AD20" s="21" t="s">
        <v>25</v>
      </c>
      <c r="AE20" s="21" t="s">
        <v>26</v>
      </c>
      <c r="AF20" s="21" t="s">
        <v>24</v>
      </c>
      <c r="AG20" s="21"/>
      <c r="AH20" s="21"/>
      <c r="AI20" s="21" t="s">
        <v>21</v>
      </c>
      <c r="AJ20" s="21" t="s">
        <v>25</v>
      </c>
      <c r="AK20" s="21" t="s">
        <v>26</v>
      </c>
      <c r="AL20" s="21" t="s">
        <v>24</v>
      </c>
      <c r="AM20" s="21"/>
      <c r="AN20" s="21"/>
      <c r="AO20" s="21" t="s">
        <v>21</v>
      </c>
      <c r="AP20" s="21" t="s">
        <v>25</v>
      </c>
      <c r="AQ20" s="21" t="s">
        <v>26</v>
      </c>
      <c r="AR20" s="21" t="s">
        <v>24</v>
      </c>
      <c r="AS20" s="1"/>
      <c r="AT20" s="1"/>
      <c r="AU20" s="1"/>
      <c r="AV20" s="1"/>
      <c r="AW20" s="1"/>
      <c r="AX20" s="1"/>
      <c r="AY20" s="1"/>
    </row>
    <row r="21" spans="1:51" x14ac:dyDescent="0.3">
      <c r="A21" s="1"/>
      <c r="B21" s="1" t="s">
        <v>27</v>
      </c>
      <c r="C21" s="1" t="s">
        <v>27</v>
      </c>
      <c r="D21" s="1" t="s">
        <v>28</v>
      </c>
      <c r="E21" s="1"/>
      <c r="F21" s="1"/>
      <c r="G21" s="1" t="s">
        <v>27</v>
      </c>
      <c r="H21" s="1" t="s">
        <v>27</v>
      </c>
      <c r="I21" s="1" t="s">
        <v>28</v>
      </c>
      <c r="J21" s="1"/>
      <c r="K21" s="1"/>
      <c r="L21" s="1" t="s">
        <v>27</v>
      </c>
      <c r="M21" s="1" t="s">
        <v>27</v>
      </c>
      <c r="N21" s="1" t="s">
        <v>28</v>
      </c>
      <c r="O21" s="1"/>
      <c r="P21" s="1"/>
      <c r="Q21" s="1"/>
      <c r="R21" s="1" t="s">
        <v>27</v>
      </c>
      <c r="S21" s="1" t="s">
        <v>27</v>
      </c>
      <c r="T21" s="1" t="s">
        <v>28</v>
      </c>
      <c r="U21" s="1"/>
      <c r="V21" s="1"/>
      <c r="W21" s="1"/>
      <c r="X21" s="21" t="s">
        <v>27</v>
      </c>
      <c r="Y21" s="21" t="s">
        <v>27</v>
      </c>
      <c r="Z21" s="21" t="s">
        <v>28</v>
      </c>
      <c r="AA21" s="21"/>
      <c r="AB21" s="21"/>
      <c r="AC21" s="21"/>
      <c r="AD21" s="21" t="s">
        <v>27</v>
      </c>
      <c r="AE21" s="21" t="s">
        <v>27</v>
      </c>
      <c r="AF21" s="21" t="s">
        <v>28</v>
      </c>
      <c r="AG21" s="21"/>
      <c r="AH21" s="21"/>
      <c r="AI21" s="21"/>
      <c r="AJ21" s="21" t="s">
        <v>27</v>
      </c>
      <c r="AK21" s="21" t="s">
        <v>27</v>
      </c>
      <c r="AL21" s="21" t="s">
        <v>28</v>
      </c>
      <c r="AM21" s="21"/>
      <c r="AN21" s="21"/>
      <c r="AO21" s="21"/>
      <c r="AP21" s="21" t="s">
        <v>27</v>
      </c>
      <c r="AQ21" s="21" t="s">
        <v>27</v>
      </c>
      <c r="AR21" s="21" t="s">
        <v>28</v>
      </c>
      <c r="AS21" s="1"/>
      <c r="AT21" s="1"/>
      <c r="AU21" s="1"/>
      <c r="AV21" s="1"/>
      <c r="AW21" s="1"/>
      <c r="AX21" s="1"/>
      <c r="AY21" s="1"/>
    </row>
    <row r="22" spans="1:51" x14ac:dyDescent="0.3">
      <c r="A22">
        <v>1</v>
      </c>
      <c r="B22">
        <v>26.59</v>
      </c>
      <c r="C22" s="8">
        <f>($B$32)*(B22)+$B$31</f>
        <v>3.1916666367858646</v>
      </c>
      <c r="D22" s="8">
        <f>(C22-$E$2)^2</f>
        <v>46.217336517390422</v>
      </c>
      <c r="E22" s="8"/>
      <c r="F22" s="38">
        <v>1</v>
      </c>
      <c r="G22">
        <v>22.61</v>
      </c>
      <c r="H22" s="8">
        <f>($G$32)*(G22)+$G$31</f>
        <v>7.7012499911108705</v>
      </c>
      <c r="I22" s="8">
        <f>(H22-$E$2)^2</f>
        <v>5.238376603189991</v>
      </c>
      <c r="J22" s="8"/>
      <c r="K22" s="38">
        <v>1</v>
      </c>
      <c r="L22">
        <v>21.79</v>
      </c>
      <c r="M22" s="8">
        <f>($L$32)*(L22)+$L$31</f>
        <v>8.2712500000010429</v>
      </c>
      <c r="N22" s="8">
        <f>(M22-$E$2)^2</f>
        <v>2.9541015624964158</v>
      </c>
      <c r="O22" s="8"/>
      <c r="P22" s="8"/>
      <c r="Q22" s="38">
        <v>1</v>
      </c>
      <c r="R22">
        <v>22.76</v>
      </c>
      <c r="S22" s="8">
        <f>($R$32)*(R22)+$R$31</f>
        <v>8.2941626475435974</v>
      </c>
      <c r="T22" s="8">
        <f>(S22-$E$2)^2</f>
        <v>2.8758643259863415</v>
      </c>
      <c r="W22">
        <v>1</v>
      </c>
      <c r="X22">
        <v>20.94</v>
      </c>
      <c r="Y22" s="8">
        <f>($X$32)*(X22)+$X$31</f>
        <v>6.9508332977532667</v>
      </c>
      <c r="Z22" s="8">
        <f>(Y22-$E$2)^2</f>
        <v>9.2365342440452842</v>
      </c>
      <c r="AA22" s="8"/>
      <c r="AB22" s="8"/>
      <c r="AC22" s="38">
        <v>1</v>
      </c>
      <c r="AD22" s="8">
        <v>20.8</v>
      </c>
      <c r="AE22" s="8">
        <f>($AD$32)*(AD22)+$AD$31</f>
        <v>8.7579166646760314</v>
      </c>
      <c r="AF22" s="8">
        <f>(AE22-$E$2)^2</f>
        <v>1.5180293451830356</v>
      </c>
      <c r="AG22" s="8"/>
      <c r="AH22" s="8"/>
      <c r="AI22" s="38">
        <v>1</v>
      </c>
      <c r="AJ22">
        <v>21.43</v>
      </c>
      <c r="AK22" s="8">
        <f>($AJ$32)*(AJ22)+$AJ$31</f>
        <v>8.9216666639016182</v>
      </c>
      <c r="AL22" s="8">
        <f>(AK22-$E$2)^2</f>
        <v>1.1413361170190983</v>
      </c>
      <c r="AM22" s="8"/>
      <c r="AN22" s="8"/>
      <c r="AO22" s="38">
        <v>1</v>
      </c>
      <c r="AP22">
        <v>21.93</v>
      </c>
      <c r="AQ22" s="8">
        <f>($AP$32)*(AP22)+$AP$31</f>
        <v>8.9274999995761561</v>
      </c>
      <c r="AR22" s="8">
        <f>(AQ22-$E$2)^2</f>
        <v>1.1289062509006687</v>
      </c>
    </row>
    <row r="23" spans="1:51" x14ac:dyDescent="0.3">
      <c r="A23">
        <v>2</v>
      </c>
      <c r="B23">
        <v>21.85</v>
      </c>
      <c r="C23" s="8">
        <f t="shared" ref="C23:C29" si="8">($B$32)*(B23)+$B$31</f>
        <v>7.931666636785863</v>
      </c>
      <c r="D23" s="8">
        <f>(C23-$F$2)^2</f>
        <v>0.72533606021414299</v>
      </c>
      <c r="E23" s="8"/>
      <c r="F23" s="38">
        <v>2</v>
      </c>
      <c r="G23">
        <v>22.89</v>
      </c>
      <c r="H23" s="8">
        <f t="shared" ref="H23:H29" si="9">($G$32)*(G23)+$G$31</f>
        <v>7.4212499911108694</v>
      </c>
      <c r="I23" s="8">
        <f>(H23-$F$2)^2</f>
        <v>0.11645155643316837</v>
      </c>
      <c r="J23" s="8"/>
      <c r="K23" s="38">
        <v>2</v>
      </c>
      <c r="L23">
        <v>22.69</v>
      </c>
      <c r="M23" s="8">
        <f t="shared" ref="M23:M29" si="10">($L$32)*(L23)+$L$31</f>
        <v>7.3712500000010408</v>
      </c>
      <c r="N23" s="8">
        <f>(M23-$F$2)^2</f>
        <v>8.4826562500606231E-2</v>
      </c>
      <c r="O23" s="8"/>
      <c r="P23" s="8"/>
      <c r="Q23" s="38">
        <v>2</v>
      </c>
      <c r="R23">
        <v>23.68</v>
      </c>
      <c r="S23" s="8">
        <f t="shared" ref="S23:S29" si="11">($R$32)*(R23)+$R$31</f>
        <v>7.3741626475435993</v>
      </c>
      <c r="T23" s="8">
        <f>(S23-$F$2)^2</f>
        <v>8.6531663209859777E-2</v>
      </c>
      <c r="W23">
        <v>2</v>
      </c>
      <c r="X23" s="41">
        <v>20.75</v>
      </c>
      <c r="Y23" s="8">
        <f t="shared" ref="Y23:Y29" si="12">($X$32)*(X23)+$X$31</f>
        <v>7.140833297753268</v>
      </c>
      <c r="Z23" s="8">
        <f>(Y23-$F$2)^2</f>
        <v>3.700690115537756E-3</v>
      </c>
      <c r="AA23" s="8"/>
      <c r="AB23" s="8"/>
      <c r="AC23" s="38">
        <v>2</v>
      </c>
      <c r="AD23" s="8">
        <v>22.48</v>
      </c>
      <c r="AE23" s="8">
        <f t="shared" ref="AE23:AE29" si="13">($AD$32)*(AD23)+$AD$31</f>
        <v>7.0779166646760316</v>
      </c>
      <c r="AF23" s="8">
        <f>(AE23-$F$2)^2</f>
        <v>4.3402860720946314E-6</v>
      </c>
      <c r="AG23" s="8"/>
      <c r="AH23" s="8"/>
      <c r="AI23" s="38">
        <v>2</v>
      </c>
      <c r="AJ23">
        <v>23.26</v>
      </c>
      <c r="AK23" s="8">
        <f t="shared" ref="AK23:AK29" si="14">($AJ$32)*(AJ23)+$AJ$31</f>
        <v>7.0916666639016164</v>
      </c>
      <c r="AL23" s="8">
        <f>(AK23-$F$2)^2</f>
        <v>1.3611104659327694E-4</v>
      </c>
      <c r="AM23" s="8"/>
      <c r="AN23" s="8"/>
      <c r="AO23" s="38">
        <v>2</v>
      </c>
      <c r="AP23">
        <v>23.76</v>
      </c>
      <c r="AQ23" s="8">
        <f t="shared" ref="AQ23:AQ29" si="15">($AP$32)*(AP23)+$AP$31</f>
        <v>7.0974999995761543</v>
      </c>
      <c r="AR23" s="8">
        <f>(AQ23-$F$2)^2</f>
        <v>3.0624998516539802E-4</v>
      </c>
    </row>
    <row r="24" spans="1:51" x14ac:dyDescent="0.3">
      <c r="A24">
        <v>3</v>
      </c>
      <c r="B24" s="8">
        <v>22.23</v>
      </c>
      <c r="C24" s="8">
        <f t="shared" si="8"/>
        <v>7.551666636785864</v>
      </c>
      <c r="D24" s="8">
        <f>(C24-$G$2)^2</f>
        <v>4.6296693158573898</v>
      </c>
      <c r="E24" s="8"/>
      <c r="F24" s="38">
        <v>3</v>
      </c>
      <c r="G24" s="8">
        <v>23.26</v>
      </c>
      <c r="H24" s="8">
        <f t="shared" si="9"/>
        <v>7.0512499911108684</v>
      </c>
      <c r="I24" s="8">
        <f>(H24-$G$2)^2</f>
        <v>2.7266265331436417</v>
      </c>
      <c r="J24" s="8"/>
      <c r="K24" s="38">
        <v>3</v>
      </c>
      <c r="L24">
        <v>23.06</v>
      </c>
      <c r="M24" s="8">
        <f t="shared" si="10"/>
        <v>7.0012500000010434</v>
      </c>
      <c r="N24" s="8">
        <f>(M24-$G$2)^2</f>
        <v>2.5640015625033401</v>
      </c>
      <c r="O24" s="8"/>
      <c r="P24" s="8"/>
      <c r="Q24" s="38">
        <v>3</v>
      </c>
      <c r="R24" s="41">
        <v>24.05</v>
      </c>
      <c r="S24" s="8">
        <f t="shared" si="11"/>
        <v>7.0041626475435983</v>
      </c>
      <c r="T24" s="8">
        <f>(S24-$G$2)^2</f>
        <v>2.5733377997740856</v>
      </c>
      <c r="W24">
        <v>3</v>
      </c>
      <c r="X24" s="41">
        <v>20.9</v>
      </c>
      <c r="Y24" s="8">
        <f t="shared" si="12"/>
        <v>6.9908332977532694</v>
      </c>
      <c r="Z24" s="8">
        <f>(Y24-$G$2)^2</f>
        <v>2.5307505812405413</v>
      </c>
      <c r="AA24" s="8"/>
      <c r="AB24" s="8"/>
      <c r="AC24" s="38">
        <v>3</v>
      </c>
      <c r="AD24" s="8">
        <v>22.68</v>
      </c>
      <c r="AE24" s="8">
        <f t="shared" si="13"/>
        <v>6.8779166646760324</v>
      </c>
      <c r="AF24" s="8">
        <f>(AE24-$G$2)^2</f>
        <v>2.1842376677271269</v>
      </c>
      <c r="AG24" s="8"/>
      <c r="AH24" s="8"/>
      <c r="AI24" s="38">
        <v>3</v>
      </c>
      <c r="AJ24">
        <v>23.46</v>
      </c>
      <c r="AK24" s="8">
        <f t="shared" si="14"/>
        <v>6.8916666639016171</v>
      </c>
      <c r="AL24" s="8">
        <f>(AK24-$G$2)^2</f>
        <v>2.2250694361953789</v>
      </c>
      <c r="AM24" s="8"/>
      <c r="AN24" s="8"/>
      <c r="AO24" s="38">
        <v>3</v>
      </c>
      <c r="AP24">
        <v>23.97</v>
      </c>
      <c r="AQ24" s="8">
        <f t="shared" si="15"/>
        <v>6.887499999576157</v>
      </c>
      <c r="AR24" s="8">
        <f>(AQ24-$G$2)^2</f>
        <v>2.2126562487390662</v>
      </c>
    </row>
    <row r="25" spans="1:51" x14ac:dyDescent="0.3">
      <c r="A25">
        <v>4</v>
      </c>
      <c r="B25" s="8">
        <v>22.74</v>
      </c>
      <c r="C25" s="8">
        <f t="shared" si="8"/>
        <v>7.041666636785866</v>
      </c>
      <c r="D25" s="8">
        <f>(C25-$H$2)^2</f>
        <v>0.72533606021414754</v>
      </c>
      <c r="E25" s="8"/>
      <c r="F25" s="38">
        <v>4</v>
      </c>
      <c r="G25" s="8">
        <v>23.69</v>
      </c>
      <c r="H25" s="8">
        <f t="shared" si="9"/>
        <v>6.6212499911108686</v>
      </c>
      <c r="I25" s="8">
        <f>(H25-$H$2)^2</f>
        <v>0.18597655483312395</v>
      </c>
      <c r="J25" s="8"/>
      <c r="K25" s="38">
        <v>4</v>
      </c>
      <c r="L25">
        <v>23.47</v>
      </c>
      <c r="M25" s="8">
        <f t="shared" si="10"/>
        <v>6.5912500000010432</v>
      </c>
      <c r="N25" s="8">
        <f>(M25-$H$2)^2</f>
        <v>0.16100156250083686</v>
      </c>
      <c r="O25" s="8"/>
      <c r="P25" s="8"/>
      <c r="Q25" s="38">
        <v>4</v>
      </c>
      <c r="R25" s="41">
        <v>24.46</v>
      </c>
      <c r="S25" s="8">
        <f t="shared" si="11"/>
        <v>6.5941626475435982</v>
      </c>
      <c r="T25" s="8">
        <f>(S25-$H$2)^2</f>
        <v>0.16334744566945042</v>
      </c>
      <c r="W25">
        <v>4</v>
      </c>
      <c r="X25" s="41">
        <v>20.91</v>
      </c>
      <c r="Y25" s="8">
        <f t="shared" si="12"/>
        <v>6.9808332977532679</v>
      </c>
      <c r="Z25" s="8">
        <f>(Y25-$H$2)^2</f>
        <v>0.62541730483530822</v>
      </c>
      <c r="AA25" s="8"/>
      <c r="AB25" s="8"/>
      <c r="AC25" s="38">
        <v>4</v>
      </c>
      <c r="AD25">
        <v>22.74</v>
      </c>
      <c r="AE25" s="8">
        <f t="shared" si="13"/>
        <v>6.8179166646760336</v>
      </c>
      <c r="AF25" s="8">
        <f>(AE25-$H$2)^2</f>
        <v>0.39427933777787399</v>
      </c>
      <c r="AG25" s="8"/>
      <c r="AH25" s="8"/>
      <c r="AI25" s="38">
        <v>4</v>
      </c>
      <c r="AJ25">
        <v>23.51</v>
      </c>
      <c r="AK25" s="8">
        <f t="shared" si="14"/>
        <v>6.8416666639016164</v>
      </c>
      <c r="AL25" s="8">
        <f>(AK25-$H$2)^2</f>
        <v>0.42466944084066172</v>
      </c>
      <c r="AM25" s="8"/>
      <c r="AN25" s="8"/>
      <c r="AO25" s="38">
        <v>4</v>
      </c>
      <c r="AP25">
        <v>24.01</v>
      </c>
      <c r="AQ25" s="8">
        <f t="shared" si="15"/>
        <v>6.8474999995761543</v>
      </c>
      <c r="AR25" s="8">
        <f>(AQ25-$H$2)^2</f>
        <v>0.4323062494426424</v>
      </c>
    </row>
    <row r="26" spans="1:51" x14ac:dyDescent="0.3">
      <c r="A26">
        <v>5</v>
      </c>
      <c r="B26" s="8">
        <v>27.1</v>
      </c>
      <c r="C26" s="8">
        <f t="shared" si="8"/>
        <v>2.681666636785863</v>
      </c>
      <c r="D26" s="8">
        <f>(C26-$I$2)^2</f>
        <v>0.48766948617796757</v>
      </c>
      <c r="E26" s="8"/>
      <c r="F26" s="38">
        <v>5</v>
      </c>
      <c r="G26" s="8">
        <v>28.5</v>
      </c>
      <c r="H26" s="8">
        <f t="shared" si="9"/>
        <v>1.8112499911108699</v>
      </c>
      <c r="I26" s="8">
        <f>(H26-$I$2)^2</f>
        <v>2.4609765903896452</v>
      </c>
      <c r="J26" s="8"/>
      <c r="K26" s="38">
        <v>5</v>
      </c>
      <c r="L26">
        <v>28.39</v>
      </c>
      <c r="M26" s="8">
        <f t="shared" si="10"/>
        <v>1.6712500000010415</v>
      </c>
      <c r="N26" s="8">
        <f>(M26-$I$2)^2</f>
        <v>2.9198265624964401</v>
      </c>
      <c r="O26" s="8"/>
      <c r="P26" s="8"/>
      <c r="Q26" s="38">
        <v>5</v>
      </c>
      <c r="R26" s="41">
        <v>29.4</v>
      </c>
      <c r="S26" s="8">
        <f t="shared" si="11"/>
        <v>1.6541626475436004</v>
      </c>
      <c r="T26" s="8">
        <f>(S26-$I$2)^2</f>
        <v>2.9785145671337143</v>
      </c>
      <c r="W26">
        <v>5</v>
      </c>
      <c r="X26" s="41">
        <v>25.97</v>
      </c>
      <c r="Y26" s="8">
        <f t="shared" si="12"/>
        <v>1.9208332977532692</v>
      </c>
      <c r="Z26" s="8">
        <f>(Y26-$I$2)^2</f>
        <v>2.1291674649455992</v>
      </c>
      <c r="AA26" s="8"/>
      <c r="AB26" s="8"/>
      <c r="AC26" s="38">
        <v>5</v>
      </c>
      <c r="AD26">
        <v>28.09</v>
      </c>
      <c r="AE26" s="8">
        <f t="shared" si="13"/>
        <v>1.4679166646760322</v>
      </c>
      <c r="AF26" s="8">
        <f>(AE26-$I$2)^2</f>
        <v>3.6560626812236285</v>
      </c>
      <c r="AG26" s="8"/>
      <c r="AH26" s="8"/>
      <c r="AI26" s="38">
        <v>5</v>
      </c>
      <c r="AJ26">
        <v>28.97</v>
      </c>
      <c r="AK26" s="8">
        <f t="shared" si="14"/>
        <v>1.3816666639016191</v>
      </c>
      <c r="AL26" s="8">
        <f>(AK26-$I$2)^2</f>
        <v>3.9933361221620842</v>
      </c>
      <c r="AM26" s="8"/>
      <c r="AN26" s="8"/>
      <c r="AO26" s="38">
        <v>5</v>
      </c>
      <c r="AP26">
        <v>29.49</v>
      </c>
      <c r="AQ26" s="8">
        <f t="shared" si="15"/>
        <v>1.3674999995761574</v>
      </c>
      <c r="AR26" s="8">
        <f>(AQ26-$I$2)^2</f>
        <v>4.0501562517059657</v>
      </c>
    </row>
    <row r="27" spans="1:51" x14ac:dyDescent="0.3">
      <c r="A27" s="14" t="s">
        <v>29</v>
      </c>
      <c r="B27" s="8">
        <f>AVERAGE(25.97,27.87,28.61)</f>
        <v>27.483333333333334</v>
      </c>
      <c r="C27" s="8">
        <f t="shared" si="8"/>
        <v>2.2983333034525302</v>
      </c>
      <c r="D27" s="8">
        <f>(C27-$J$2)^2</f>
        <v>0.71966939374668271</v>
      </c>
      <c r="E27" s="8"/>
      <c r="F27" s="17" t="s">
        <v>29</v>
      </c>
      <c r="G27" s="8">
        <f>AVERAGE(27.82,28.97,29.71)</f>
        <v>28.833333333333332</v>
      </c>
      <c r="H27" s="8">
        <f t="shared" si="9"/>
        <v>1.4779166577775378</v>
      </c>
      <c r="I27" s="8">
        <f>(H27-$J$2)^2</f>
        <v>7.7933978146816306E-4</v>
      </c>
      <c r="J27" s="8"/>
      <c r="K27" s="17" t="s">
        <v>29</v>
      </c>
      <c r="L27" s="8">
        <f>AVERAGE(27.75,28.82,29.56)</f>
        <v>28.709999999999997</v>
      </c>
      <c r="M27" s="8">
        <f t="shared" si="10"/>
        <v>1.3512500000010448</v>
      </c>
      <c r="N27" s="8">
        <f>(M27-$J$2)^2</f>
        <v>9.7515624997936475E-3</v>
      </c>
      <c r="O27" s="8"/>
      <c r="P27" s="8"/>
      <c r="Q27" s="17" t="s">
        <v>29</v>
      </c>
      <c r="R27" s="41">
        <f>AVERAGE(28.75,29.82,30.56)</f>
        <v>29.709999999999997</v>
      </c>
      <c r="S27" s="8">
        <f t="shared" si="11"/>
        <v>1.3441626475436017</v>
      </c>
      <c r="T27" s="8">
        <f>(S27-$J$2)^2</f>
        <v>1.1201545174979868E-2</v>
      </c>
      <c r="W27" s="14" t="s">
        <v>29</v>
      </c>
      <c r="X27" s="8">
        <f>AVERAGE(26.13,26.67,26.08)</f>
        <v>26.293333333333333</v>
      </c>
      <c r="Y27" s="8">
        <f t="shared" si="12"/>
        <v>1.597499964419935</v>
      </c>
      <c r="Z27" s="8">
        <f>(Y27-$J$2)^2</f>
        <v>2.1756239503882113E-2</v>
      </c>
      <c r="AA27" s="8"/>
      <c r="AB27" s="8"/>
      <c r="AC27" s="17" t="s">
        <v>29</v>
      </c>
      <c r="AD27" s="8">
        <f>AVERAGE(28.2,28.58,28.13)</f>
        <v>28.303333333333331</v>
      </c>
      <c r="AE27" s="8">
        <f t="shared" si="13"/>
        <v>1.2545833313427011</v>
      </c>
      <c r="AF27" s="8">
        <f>(AE27-$J$2)^2</f>
        <v>3.8187674389116542E-2</v>
      </c>
      <c r="AG27" s="8"/>
      <c r="AH27" s="8"/>
      <c r="AI27" s="17" t="s">
        <v>29</v>
      </c>
      <c r="AJ27" s="8">
        <f>AVERAGE(29.04,29.42,28.95)</f>
        <v>29.136666666666667</v>
      </c>
      <c r="AK27" s="8">
        <f t="shared" si="14"/>
        <v>1.2149999972349512</v>
      </c>
      <c r="AL27" s="8">
        <f>(AK27-$J$2)^2</f>
        <v>5.5225001299572911E-2</v>
      </c>
      <c r="AM27" s="8"/>
      <c r="AN27" s="8"/>
      <c r="AO27" s="17" t="s">
        <v>29</v>
      </c>
      <c r="AP27" s="8">
        <f>AVERAGE(29.55,29.93,29.46)</f>
        <v>29.646666666666665</v>
      </c>
      <c r="AQ27" s="8">
        <f t="shared" si="15"/>
        <v>1.2108333329094911</v>
      </c>
      <c r="AR27" s="8">
        <f>(AQ27-$J$2)^2</f>
        <v>5.7200694647182276E-2</v>
      </c>
    </row>
    <row r="28" spans="1:51" x14ac:dyDescent="0.3">
      <c r="A28" s="2" t="s">
        <v>30</v>
      </c>
      <c r="B28" s="8">
        <f>AVERAGE(27.56,27.98,27.91)</f>
        <v>27.816666666666666</v>
      </c>
      <c r="C28" s="8">
        <f t="shared" si="8"/>
        <v>1.964999970119198</v>
      </c>
      <c r="D28" s="8">
        <f>(C28-$K$2)^2</f>
        <v>0.83722494531813318</v>
      </c>
      <c r="E28" s="8"/>
      <c r="F28" s="18" t="s">
        <v>30</v>
      </c>
      <c r="G28" s="8">
        <f>AVERAGE(28.83,29.17,29.17)</f>
        <v>29.056666666666668</v>
      </c>
      <c r="H28" s="8">
        <f t="shared" si="9"/>
        <v>1.2545833244442015</v>
      </c>
      <c r="I28" s="8">
        <f>(H28-$K$2)^2</f>
        <v>4.18543366406414E-2</v>
      </c>
      <c r="J28" s="8"/>
      <c r="K28" s="18" t="s">
        <v>30</v>
      </c>
      <c r="L28" s="8">
        <f>AVERAGE(28.67,29.02,29.01)</f>
        <v>28.900000000000002</v>
      </c>
      <c r="M28" s="8">
        <f t="shared" si="10"/>
        <v>1.16125000000104</v>
      </c>
      <c r="N28" s="8">
        <f>(M28-$K$2)^2</f>
        <v>1.237656250023138E-2</v>
      </c>
      <c r="O28" s="8"/>
      <c r="P28" s="8"/>
      <c r="Q28" s="18" t="s">
        <v>30</v>
      </c>
      <c r="R28" s="8">
        <f>AVERAGE(29.67,30.02,30)</f>
        <v>29.896666666666665</v>
      </c>
      <c r="S28" s="8">
        <f t="shared" si="11"/>
        <v>1.1574959808769343</v>
      </c>
      <c r="T28" s="8">
        <f>(S28-$K$2)^2</f>
        <v>1.1555385904694212E-2</v>
      </c>
      <c r="W28" s="2" t="s">
        <v>30</v>
      </c>
      <c r="X28" s="8">
        <f>AVERAGE(25.23,26.51,27.51)</f>
        <v>26.416666666666668</v>
      </c>
      <c r="Y28" s="8">
        <f t="shared" si="12"/>
        <v>1.4741666310866002</v>
      </c>
      <c r="Z28" s="8">
        <f>(Y28-$K$2)^2</f>
        <v>0.17991733092735593</v>
      </c>
      <c r="AA28" s="8"/>
      <c r="AB28" s="8"/>
      <c r="AC28" s="18" t="s">
        <v>30</v>
      </c>
      <c r="AD28" s="8">
        <f>AVERAGE(27.75,28.25,29.31)</f>
        <v>28.436666666666667</v>
      </c>
      <c r="AE28" s="8">
        <f t="shared" si="13"/>
        <v>1.1212499980093646</v>
      </c>
      <c r="AF28" s="8">
        <f>(AE28-$K$2)^2</f>
        <v>5.0765622163344596E-3</v>
      </c>
      <c r="AG28" s="8"/>
      <c r="AH28" s="8"/>
      <c r="AI28" s="18" t="s">
        <v>30</v>
      </c>
      <c r="AJ28" s="8">
        <f>AVERAGE(28.68,29.06,30.13)</f>
        <v>29.289999999999996</v>
      </c>
      <c r="AK28" s="8">
        <f t="shared" si="14"/>
        <v>1.0616666639016223</v>
      </c>
      <c r="AL28" s="8">
        <f>(AK28-$K$2)^2</f>
        <v>1.3611104659341683E-4</v>
      </c>
      <c r="AM28" s="8"/>
      <c r="AN28" s="8"/>
      <c r="AO28" s="18" t="s">
        <v>30</v>
      </c>
      <c r="AP28" s="8">
        <f>AVERAGE(29.18,29.57,30.63)</f>
        <v>29.793333333333333</v>
      </c>
      <c r="AQ28" s="8">
        <f t="shared" si="15"/>
        <v>1.0641666662428229</v>
      </c>
      <c r="AR28" s="8">
        <f>(AQ28-$K$2)^2</f>
        <v>2.0069443243553539E-4</v>
      </c>
    </row>
    <row r="29" spans="1:51" x14ac:dyDescent="0.3">
      <c r="A29" s="13" t="s">
        <v>31</v>
      </c>
      <c r="B29" s="8">
        <f>AVERAGE(26.96,27.63,27.86)</f>
        <v>27.483333333333334</v>
      </c>
      <c r="C29" s="8">
        <f t="shared" si="8"/>
        <v>2.2983333034525302</v>
      </c>
      <c r="D29" s="8">
        <f>(C29-$L$2)^2</f>
        <v>3.528135998858895</v>
      </c>
      <c r="E29" s="8"/>
      <c r="F29" s="19" t="s">
        <v>31</v>
      </c>
      <c r="G29" s="8">
        <f>AVERAGE(28.18,28.76,29.13)</f>
        <v>28.689999999999998</v>
      </c>
      <c r="H29" s="8">
        <f t="shared" si="9"/>
        <v>1.6212499911108722</v>
      </c>
      <c r="I29" s="8">
        <f>(H29-$L$2)^2</f>
        <v>1.4430015411438708</v>
      </c>
      <c r="J29" s="8"/>
      <c r="K29" s="19" t="s">
        <v>31</v>
      </c>
      <c r="L29" s="8">
        <f>AVERAGE(28.01,28.58,28.97)</f>
        <v>28.52</v>
      </c>
      <c r="M29" s="8">
        <f t="shared" si="10"/>
        <v>1.5412500000010425</v>
      </c>
      <c r="N29" s="8">
        <f>(M29-$L$2)^2</f>
        <v>1.2572015625023381</v>
      </c>
      <c r="O29" s="8"/>
      <c r="P29" s="8"/>
      <c r="Q29" s="19" t="s">
        <v>31</v>
      </c>
      <c r="R29" s="8">
        <f>AVERAGE(29.01,29.58,29.96)</f>
        <v>29.516666666666669</v>
      </c>
      <c r="S29" s="8">
        <f t="shared" si="11"/>
        <v>1.5374959808769297</v>
      </c>
      <c r="T29" s="8">
        <f>(S29-$L$2)^2</f>
        <v>1.2487972672760914</v>
      </c>
      <c r="W29" s="13" t="s">
        <v>31</v>
      </c>
      <c r="X29" s="8">
        <f>AVERAGE(25.44,26.34,26.18)</f>
        <v>25.986666666666668</v>
      </c>
      <c r="Y29" s="8">
        <f t="shared" si="12"/>
        <v>1.9041666310865999</v>
      </c>
      <c r="Z29" s="8">
        <f>(Y29-$L$2)^2</f>
        <v>2.2027505888309475</v>
      </c>
      <c r="AA29" s="8"/>
      <c r="AB29" s="8"/>
      <c r="AC29" s="19" t="s">
        <v>31</v>
      </c>
      <c r="AD29" s="8">
        <f>AVERAGE(27.45,28.25,28.22)</f>
        <v>27.973333333333333</v>
      </c>
      <c r="AE29" s="8">
        <f t="shared" si="13"/>
        <v>1.5845833313426994</v>
      </c>
      <c r="AF29" s="8">
        <f>(AE29-$L$2)^2</f>
        <v>1.3562543356412595</v>
      </c>
      <c r="AG29" s="8"/>
      <c r="AH29" s="8"/>
      <c r="AI29" s="19" t="s">
        <v>31</v>
      </c>
      <c r="AJ29" s="8">
        <f>AVERAGE(28.27,29.08,29.04)</f>
        <v>28.796666666666663</v>
      </c>
      <c r="AK29" s="8">
        <f t="shared" si="14"/>
        <v>1.5549999972349546</v>
      </c>
      <c r="AL29" s="8">
        <f>(AK29-$L$2)^2</f>
        <v>1.2882249937233472</v>
      </c>
      <c r="AM29" s="8"/>
      <c r="AN29" s="8"/>
      <c r="AO29" s="19" t="s">
        <v>31</v>
      </c>
      <c r="AP29" s="8">
        <f>AVERAGE(28.77,29.58,29.55)</f>
        <v>29.299999999999997</v>
      </c>
      <c r="AQ29" s="8">
        <f t="shared" si="15"/>
        <v>1.5574999995761587</v>
      </c>
      <c r="AR29" s="8">
        <f>(AQ29-$L$2)^2</f>
        <v>1.2939062490357611</v>
      </c>
    </row>
    <row r="30" spans="1:51" x14ac:dyDescent="0.3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51" x14ac:dyDescent="0.3">
      <c r="A31" s="1" t="s">
        <v>32</v>
      </c>
      <c r="B31" s="8">
        <v>29.781666636785864</v>
      </c>
      <c r="C31" s="21" t="s">
        <v>33</v>
      </c>
      <c r="D31" s="21" t="s">
        <v>34</v>
      </c>
      <c r="E31" s="8"/>
      <c r="F31" s="21" t="s">
        <v>32</v>
      </c>
      <c r="G31" s="8">
        <v>30.31124999111087</v>
      </c>
      <c r="H31" s="21" t="s">
        <v>33</v>
      </c>
      <c r="I31" s="21" t="s">
        <v>34</v>
      </c>
      <c r="J31" s="21"/>
      <c r="K31" s="21" t="s">
        <v>32</v>
      </c>
      <c r="L31" s="8">
        <v>30.061250000001042</v>
      </c>
      <c r="M31" s="21" t="s">
        <v>33</v>
      </c>
      <c r="N31" s="21" t="s">
        <v>34</v>
      </c>
      <c r="O31" s="8"/>
      <c r="P31" s="8"/>
      <c r="Q31" s="21" t="s">
        <v>32</v>
      </c>
      <c r="R31" s="8">
        <v>31.054162647543599</v>
      </c>
      <c r="S31" s="21" t="s">
        <v>33</v>
      </c>
      <c r="T31" s="21" t="s">
        <v>34</v>
      </c>
      <c r="W31" s="1" t="s">
        <v>32</v>
      </c>
      <c r="X31" s="8">
        <v>27.890833297753268</v>
      </c>
      <c r="Y31" s="8" t="s">
        <v>33</v>
      </c>
      <c r="Z31" s="8" t="s">
        <v>34</v>
      </c>
      <c r="AA31" s="8"/>
      <c r="AB31" s="8"/>
      <c r="AC31" s="21" t="s">
        <v>32</v>
      </c>
      <c r="AD31" s="8">
        <v>29.557916664676032</v>
      </c>
      <c r="AE31" s="21" t="s">
        <v>33</v>
      </c>
      <c r="AF31" s="21" t="s">
        <v>34</v>
      </c>
      <c r="AG31" s="8"/>
      <c r="AH31" s="8"/>
      <c r="AI31" s="21" t="s">
        <v>32</v>
      </c>
      <c r="AJ31" s="8">
        <v>30.351666663901618</v>
      </c>
      <c r="AK31" s="21" t="s">
        <v>33</v>
      </c>
      <c r="AL31" s="21" t="s">
        <v>34</v>
      </c>
      <c r="AM31" s="21"/>
      <c r="AN31" s="8"/>
      <c r="AO31" s="21" t="s">
        <v>32</v>
      </c>
      <c r="AP31" s="8">
        <v>30.857499999576156</v>
      </c>
      <c r="AQ31" s="21" t="s">
        <v>33</v>
      </c>
      <c r="AR31" s="21" t="s">
        <v>34</v>
      </c>
    </row>
    <row r="32" spans="1:51" x14ac:dyDescent="0.3">
      <c r="A32" s="1" t="s">
        <v>35</v>
      </c>
      <c r="B32" s="8">
        <v>-1</v>
      </c>
      <c r="C32" s="8"/>
      <c r="D32" s="8">
        <f>SQRT(SUM(D22:D29)/COUNT(D22:D29))</f>
        <v>2.6895719403321827</v>
      </c>
      <c r="E32" s="8"/>
      <c r="F32" s="21" t="s">
        <v>35</v>
      </c>
      <c r="G32" s="8">
        <v>-1</v>
      </c>
      <c r="H32" s="8"/>
      <c r="I32" s="8">
        <f>SQRT(SUM(I22:I29)/COUNT(I22:I29))</f>
        <v>1.2356194324890022</v>
      </c>
      <c r="J32" s="8"/>
      <c r="K32" s="21" t="s">
        <v>35</v>
      </c>
      <c r="L32" s="8">
        <v>-1</v>
      </c>
      <c r="M32" s="8"/>
      <c r="N32" s="8">
        <f>SQRT(SUM(N22:N29)/COUNT(N22:N29))</f>
        <v>1.1159686095495698</v>
      </c>
      <c r="O32" s="8"/>
      <c r="P32" s="8"/>
      <c r="Q32" s="21" t="s">
        <v>35</v>
      </c>
      <c r="R32" s="8">
        <v>-1</v>
      </c>
      <c r="S32" s="8"/>
      <c r="T32" s="8">
        <f>SQRT(SUM(T22:T29)/COUNT(T22:T29))</f>
        <v>1.1151877644666623</v>
      </c>
      <c r="W32" s="1" t="s">
        <v>35</v>
      </c>
      <c r="X32" s="8">
        <v>-1</v>
      </c>
      <c r="Y32" s="8"/>
      <c r="Z32" s="8">
        <f>SQRT(SUM(Z22:Z29)/COUNT(Z22:Z29))</f>
        <v>1.4547334139132011</v>
      </c>
      <c r="AA32" s="8"/>
      <c r="AB32" s="8"/>
      <c r="AC32" s="21" t="s">
        <v>35</v>
      </c>
      <c r="AD32" s="8">
        <v>-1</v>
      </c>
      <c r="AE32" s="8"/>
      <c r="AF32" s="8">
        <f>SQRT(SUM(AF22:AF29)/COUNT(AF22:AF29))</f>
        <v>1.0695870666082103</v>
      </c>
      <c r="AG32" s="8"/>
      <c r="AH32" s="8"/>
      <c r="AI32" s="21" t="s">
        <v>35</v>
      </c>
      <c r="AJ32" s="8">
        <v>-1</v>
      </c>
      <c r="AK32" s="8"/>
      <c r="AL32" s="8">
        <f>SQRT(SUM(AL22:AL29)/COUNT(AL22:AL29))</f>
        <v>1.0681838168904574</v>
      </c>
      <c r="AM32" s="8"/>
      <c r="AN32" s="8"/>
      <c r="AO32" s="21" t="s">
        <v>35</v>
      </c>
      <c r="AP32" s="8">
        <v>-1</v>
      </c>
      <c r="AQ32" s="8"/>
      <c r="AR32" s="8">
        <f>SQRT(SUM(AR22:AR29)/COUNT(AR22:AR29))</f>
        <v>1.0709597850111416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Thymol1-7</vt:lpstr>
      <vt:lpstr>Thymol8-14</vt:lpstr>
      <vt:lpstr>Thymol15-21</vt:lpstr>
      <vt:lpstr>Thymol22-23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Cory Widdifield</dc:creator>
  <cp:keywords/>
  <dc:description/>
  <cp:lastModifiedBy>Cory Widdifield</cp:lastModifiedBy>
  <cp:revision/>
  <dcterms:created xsi:type="dcterms:W3CDTF">2024-01-16T18:17:33Z</dcterms:created>
  <dcterms:modified xsi:type="dcterms:W3CDTF">2024-10-31T21:19:13Z</dcterms:modified>
  <cp:category/>
  <cp:contentStatus/>
</cp:coreProperties>
</file>